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ianninims\Documents\OLD D\Documenti Generali\Documenti\BONALUME\ricerche\2016\RAA 2016 E 2017\presentazione RAA 2016\sito rl\"/>
    </mc:Choice>
  </mc:AlternateContent>
  <bookViews>
    <workbookView xWindow="0" yWindow="0" windowWidth="19200" windowHeight="10560"/>
  </bookViews>
  <sheets>
    <sheet name="tab.9.1" sheetId="1" r:id="rId1"/>
    <sheet name="tab.9.2" sheetId="2" r:id="rId2"/>
    <sheet name="tab.9.3" sheetId="3" r:id="rId3"/>
    <sheet name="tab.9.4" sheetId="4" r:id="rId4"/>
    <sheet name="tab.9.5" sheetId="5" r:id="rId5"/>
    <sheet name="tab.9.6" sheetId="6" r:id="rId6"/>
    <sheet name="tab.9.7" sheetId="7" r:id="rId7"/>
    <sheet name="fig.9.1" sheetId="8" r:id="rId8"/>
    <sheet name="tab.9.8" sheetId="9" r:id="rId9"/>
    <sheet name="tab.9.9" sheetId="10" r:id="rId10"/>
    <sheet name="tab.9.10" sheetId="11" r:id="rId11"/>
    <sheet name="tab.9.11" sheetId="12" r:id="rId12"/>
    <sheet name="Foglio13" sheetId="13" r:id="rId1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3" i="12" l="1"/>
  <c r="A22" i="11"/>
  <c r="A22" i="10"/>
  <c r="A22" i="9"/>
</calcChain>
</file>

<file path=xl/sharedStrings.xml><?xml version="1.0" encoding="utf-8"?>
<sst xmlns="http://schemas.openxmlformats.org/spreadsheetml/2006/main" count="486" uniqueCount="266">
  <si>
    <r>
      <t>Tab. 9.1 - Ripartizione della PPB dell'agricoltura lombarda e italiana nel 2015 a prezzi correnti (mio euro)</t>
    </r>
    <r>
      <rPr>
        <sz val="10"/>
        <color theme="1"/>
        <rFont val="Times New Roman"/>
        <family val="1"/>
      </rPr>
      <t xml:space="preserve"> </t>
    </r>
  </si>
  <si>
    <t>Lombardia</t>
  </si>
  <si>
    <t>Italia</t>
  </si>
  <si>
    <t>%</t>
  </si>
  <si>
    <t>% Lomb/Ita</t>
  </si>
  <si>
    <t>Coltivazioni agricole</t>
  </si>
  <si>
    <t>Erbacee</t>
  </si>
  <si>
    <t>- Cereali</t>
  </si>
  <si>
    <t>Frumento tenero</t>
  </si>
  <si>
    <t>Riso</t>
  </si>
  <si>
    <t>Granoturco ibrido</t>
  </si>
  <si>
    <t>- Legumi secchi</t>
  </si>
  <si>
    <t>- Patate e ortaggi</t>
  </si>
  <si>
    <t>Patate</t>
  </si>
  <si>
    <t>Pomodori</t>
  </si>
  <si>
    <t>Poponi o meloni</t>
  </si>
  <si>
    <t>- Industriali</t>
  </si>
  <si>
    <t>Barbabietola da zucchero</t>
  </si>
  <si>
    <t>Soia</t>
  </si>
  <si>
    <t>- Fiori e piante da vaso</t>
  </si>
  <si>
    <t>Foraggere</t>
  </si>
  <si>
    <t>Legnose</t>
  </si>
  <si>
    <t>- Prodotti vitivinicoli</t>
  </si>
  <si>
    <t>- Prodotti dell'olivicoltura</t>
  </si>
  <si>
    <t>1</t>
  </si>
  <si>
    <t>- Agrumi</t>
  </si>
  <si>
    <t>-</t>
  </si>
  <si>
    <t>- Frutta</t>
  </si>
  <si>
    <t>- Altre legnose</t>
  </si>
  <si>
    <t>Allevamenti</t>
  </si>
  <si>
    <t>Prodotti zootecnici alimentari</t>
  </si>
  <si>
    <t>- Carni</t>
  </si>
  <si>
    <t>Carni bovine</t>
  </si>
  <si>
    <t>Carni suine</t>
  </si>
  <si>
    <t>Carni ovicaprine</t>
  </si>
  <si>
    <t>Pollame</t>
  </si>
  <si>
    <t>- Latte</t>
  </si>
  <si>
    <t>Latte di vacca e bufala</t>
  </si>
  <si>
    <t>- Uova</t>
  </si>
  <si>
    <t>- Miele</t>
  </si>
  <si>
    <t>Prodotti zootecnici non alimentari</t>
  </si>
  <si>
    <t>Servizi connessi</t>
  </si>
  <si>
    <t>Totale produzione beni e servizi agricoli</t>
  </si>
  <si>
    <t xml:space="preserve"> + attività secondarie (agriturismo, trasformazione)</t>
  </si>
  <si>
    <t xml:space="preserve"> - attività secondarie (imprese commerciali)</t>
  </si>
  <si>
    <t>Totale produzione branca agricoltura</t>
  </si>
  <si>
    <t>- Consumi intermedi</t>
  </si>
  <si>
    <t>Valore aggiunto ai prezzi di base</t>
  </si>
  <si>
    <t>Fonte: Elaborazioni DEMM su dati Istat.</t>
  </si>
  <si>
    <t>Tab. 9.2 - Dinamica recente delle coltivazioni agricole in Lombardia (superfici in ettari e produzioni in migliaia di tonnellate)</t>
  </si>
  <si>
    <t>Superfici coltivate (ettari)</t>
  </si>
  <si>
    <t>Produzioni raccolte (.000 t)</t>
  </si>
  <si>
    <t>CEREALI</t>
  </si>
  <si>
    <t>- Frumento in complesso</t>
  </si>
  <si>
    <t>- Mais</t>
  </si>
  <si>
    <t>- Riso</t>
  </si>
  <si>
    <t>- Altri cereali</t>
  </si>
  <si>
    <t>LEGUMINOSE GRANELLA</t>
  </si>
  <si>
    <t>INDUSTRIALI</t>
  </si>
  <si>
    <t>- Oleaginose</t>
  </si>
  <si>
    <t>- Barbabietola da zucchero</t>
  </si>
  <si>
    <t>PATATA</t>
  </si>
  <si>
    <t>ORTAGGI</t>
  </si>
  <si>
    <t>- Pomodoro da industria</t>
  </si>
  <si>
    <t>- Cocomero</t>
  </si>
  <si>
    <t>- Melone o popone</t>
  </si>
  <si>
    <t>VITE</t>
  </si>
  <si>
    <t>OLIVO</t>
  </si>
  <si>
    <t>FRUTTA FRESCA</t>
  </si>
  <si>
    <t>- Melo</t>
  </si>
  <si>
    <t>- Pero</t>
  </si>
  <si>
    <t>- Frutta a nocciolo</t>
  </si>
  <si>
    <t>FORAGGERE AVVICENDATE</t>
  </si>
  <si>
    <t>- Erbai</t>
  </si>
  <si>
    <t>- Prati avvicendati</t>
  </si>
  <si>
    <t>FORAGGERE PERMANENTI</t>
  </si>
  <si>
    <t>Fonte: Elaborazioni DEMM su dati Istat (provvisori) e Ente Nazionale Risi.</t>
  </si>
  <si>
    <t>Tab. 9.3 - Dinamica del valore delle produzioni agricole ai prezzi di base in Lombardia. Valori correnti in milioni di euro</t>
  </si>
  <si>
    <t>Valori correnti</t>
  </si>
  <si>
    <t>2009-11</t>
  </si>
  <si>
    <t>2,2</t>
  </si>
  <si>
    <t>Carni</t>
  </si>
  <si>
    <t>- bovine</t>
  </si>
  <si>
    <t>- suine</t>
  </si>
  <si>
    <t>- avicole</t>
  </si>
  <si>
    <t>Latte</t>
  </si>
  <si>
    <t>Altri zootecnici</t>
  </si>
  <si>
    <t>Allevamenti zootecnici</t>
  </si>
  <si>
    <t>Attività dei servizi connessi</t>
  </si>
  <si>
    <t>TOTALE PRODUZIONE DI BENI E SERVIZI AGRICOLI</t>
  </si>
  <si>
    <t>Tab. 9.4 - Dinamica del valore della produzione agricola ai prezzi di base in Lombardia- Valori concatenati in milioni di euro</t>
  </si>
  <si>
    <t>Tab. 9.5 - Dinamica delle quantità delle produzioni agricole in Lombardia</t>
  </si>
  <si>
    <t>Indice 2000-02=100</t>
  </si>
  <si>
    <t>214,2</t>
  </si>
  <si>
    <t>Totale produzione Lombardia</t>
  </si>
  <si>
    <t>Coltivazioni agricole Italia</t>
  </si>
  <si>
    <t>Allevamenti zootecnici Italia</t>
  </si>
  <si>
    <t>Totale produzione Italia</t>
  </si>
  <si>
    <t>Tab. 9.6 - Produzione ai prezzi di base (PPB) dell'agricoltura lombarda ai prezzi correnti nel 2014 e 2015</t>
  </si>
  <si>
    <t xml:space="preserve"> </t>
  </si>
  <si>
    <t>Quantità</t>
  </si>
  <si>
    <t>(.000 t)</t>
  </si>
  <si>
    <t>Prezzi di base</t>
  </si>
  <si>
    <t>(euro/t)</t>
  </si>
  <si>
    <t>PPB</t>
  </si>
  <si>
    <t>(milioni di euro)</t>
  </si>
  <si>
    <t>Var. %</t>
  </si>
  <si>
    <t>2015/2014</t>
  </si>
  <si>
    <t>quantità</t>
  </si>
  <si>
    <t>prezzi</t>
  </si>
  <si>
    <t>COLTIVAZIONI ERBACEE</t>
  </si>
  <si>
    <t>Frumento duro</t>
  </si>
  <si>
    <t>Orzo</t>
  </si>
  <si>
    <t>Altri cereali e sementi</t>
  </si>
  <si>
    <t>LEGUMI SECCHI</t>
  </si>
  <si>
    <t>PATATE E ORTAGGI</t>
  </si>
  <si>
    <t>Altri ortaggi</t>
  </si>
  <si>
    <t>Fagioli freschi</t>
  </si>
  <si>
    <t>Cipolle e porri</t>
  </si>
  <si>
    <t>Carote</t>
  </si>
  <si>
    <t>Cavoli</t>
  </si>
  <si>
    <t>Cavolfiori</t>
  </si>
  <si>
    <t>Indivia</t>
  </si>
  <si>
    <t>Lattuga</t>
  </si>
  <si>
    <t>Radicchio</t>
  </si>
  <si>
    <t>Melanzane</t>
  </si>
  <si>
    <t>Peperoni</t>
  </si>
  <si>
    <t>Zucchine</t>
  </si>
  <si>
    <t>Cocomeri</t>
  </si>
  <si>
    <t>Poponi</t>
  </si>
  <si>
    <t>Fragole</t>
  </si>
  <si>
    <t>PIANTE INDUSTRIALI</t>
  </si>
  <si>
    <t>Barbabietola da zucc.</t>
  </si>
  <si>
    <t>Tabacco</t>
  </si>
  <si>
    <t>Girasole</t>
  </si>
  <si>
    <t>Colza</t>
  </si>
  <si>
    <t>FIORI E PIANTE DA VASO</t>
  </si>
  <si>
    <t>COLTIVAZIONI FORAGGERE</t>
  </si>
  <si>
    <t>COLTIVAZIONI LEGNOSE</t>
  </si>
  <si>
    <t>PRODOTTI VITIVINICOLI</t>
  </si>
  <si>
    <t>Uva da vino venduta</t>
  </si>
  <si>
    <t>Vino (000 hl)</t>
  </si>
  <si>
    <t>PRODOTTI OLIVICOLTURA</t>
  </si>
  <si>
    <t>Olio (000 hl)</t>
  </si>
  <si>
    <t>Tab. 9.6 - Continua</t>
  </si>
  <si>
    <t>FRUTTA</t>
  </si>
  <si>
    <t>Pesche</t>
  </si>
  <si>
    <t>Mele</t>
  </si>
  <si>
    <t>Pere</t>
  </si>
  <si>
    <t>Actinidia</t>
  </si>
  <si>
    <t>Altra frutta</t>
  </si>
  <si>
    <t>ALTRE LEGNOSE</t>
  </si>
  <si>
    <t>ALLEVAMENTI</t>
  </si>
  <si>
    <t>CARNI</t>
  </si>
  <si>
    <t>Altre carni</t>
  </si>
  <si>
    <t>LATTE</t>
  </si>
  <si>
    <t xml:space="preserve"> Latte di vacca e bufala</t>
  </si>
  <si>
    <t xml:space="preserve"> Latte di pecora e capra</t>
  </si>
  <si>
    <t>UOVA (mio di pezzi)</t>
  </si>
  <si>
    <t>MIELE</t>
  </si>
  <si>
    <t>ZOOTECNICI NON ALIMENTARI</t>
  </si>
  <si>
    <t>SERVIZI CONNESSI</t>
  </si>
  <si>
    <t>TOTALE PRODUZIONE BENI E SERVIZI AGR.</t>
  </si>
  <si>
    <t>TOTALE PRODUZIONE AGRICOLTURA P.B.</t>
  </si>
  <si>
    <t>VALORE AGGIUNTO P.B.</t>
  </si>
  <si>
    <r>
      <t>Tab. 9.7 - Stima della PPB ai prezzi di base nelle province lombarde nel 2015 (milioni di euro)</t>
    </r>
    <r>
      <rPr>
        <sz val="10"/>
        <color theme="1"/>
        <rFont val="Times New Roman"/>
        <family val="1"/>
      </rPr>
      <t xml:space="preserve"> </t>
    </r>
  </si>
  <si>
    <t>LOMBARDIA</t>
  </si>
  <si>
    <t>Bergamo</t>
  </si>
  <si>
    <t>Brescia</t>
  </si>
  <si>
    <t>Como</t>
  </si>
  <si>
    <t>Cremona</t>
  </si>
  <si>
    <t>Lecco</t>
  </si>
  <si>
    <t>Lodi</t>
  </si>
  <si>
    <t>Mantova</t>
  </si>
  <si>
    <t>Milano</t>
  </si>
  <si>
    <t>Monza</t>
  </si>
  <si>
    <t>Pavia</t>
  </si>
  <si>
    <t>Sondrio</t>
  </si>
  <si>
    <t>Varese</t>
  </si>
  <si>
    <t>Servizi annessi ± secondarie</t>
  </si>
  <si>
    <t>Consumi intermedi</t>
  </si>
  <si>
    <t>Fonte: Elaborazioni DEMM su dati Istat, DG Agricoltura Regione Lombardia, Anagrafe zootecnica.</t>
  </si>
  <si>
    <t>Fig. 9.1 - Distribuzione percentuale della PPB nelle province lombarde nel 2015</t>
  </si>
  <si>
    <r>
      <t xml:space="preserve">Tab. 9.8 - Caratteristiche strutturali ed economiche medie di aziende lombarde nel 2013 e nel 2014 (valori in </t>
    </r>
    <r>
      <rPr>
        <i/>
        <sz val="10"/>
        <color theme="1"/>
        <rFont val="Times New Roman"/>
        <family val="1"/>
      </rPr>
      <t>euro)</t>
    </r>
  </si>
  <si>
    <t>Var. % 2014/2013</t>
  </si>
  <si>
    <t>% su PLV 2014</t>
  </si>
  <si>
    <t>Elementi strutturali</t>
  </si>
  <si>
    <t>SAU media (ha)</t>
  </si>
  <si>
    <t>% SAU in affitto</t>
  </si>
  <si>
    <t>Bestiame (UBA)</t>
  </si>
  <si>
    <t>Unità lavorative totali (ULT)</t>
  </si>
  <si>
    <t>% U.L. familiari (ULF)</t>
  </si>
  <si>
    <t>Elementi reddituali</t>
  </si>
  <si>
    <t>Produzione lorda vendibile (PLV)*</t>
  </si>
  <si>
    <t>di cui premi accoppiati</t>
  </si>
  <si>
    <t>di cui attività connesse</t>
  </si>
  <si>
    <t xml:space="preserve"> - Spese di produzione</t>
  </si>
  <si>
    <t xml:space="preserve">=Valore aggiunto lordo* </t>
  </si>
  <si>
    <t>78.862</t>
  </si>
  <si>
    <t xml:space="preserve"> - Ammortamenti e accantonamenti</t>
  </si>
  <si>
    <t>=Prodotto netto aziendale (PN)*</t>
  </si>
  <si>
    <t>68.868</t>
  </si>
  <si>
    <t xml:space="preserve"> - Lavoro e oneri contributivi</t>
  </si>
  <si>
    <t xml:space="preserve"> - Affitti</t>
  </si>
  <si>
    <t xml:space="preserve"> +/- gestione extra-caratteristica</t>
  </si>
  <si>
    <t>=Reddito netto imprenditore (RN)*</t>
  </si>
  <si>
    <t>45.706</t>
  </si>
  <si>
    <t xml:space="preserve"> + Pagamento Unico Aziendale (PUA)</t>
  </si>
  <si>
    <t>58.982</t>
  </si>
  <si>
    <t>Indici di redditività</t>
  </si>
  <si>
    <t>PLV / ettaro</t>
  </si>
  <si>
    <t>VA / ettaro</t>
  </si>
  <si>
    <t>PN / ettaro</t>
  </si>
  <si>
    <t>PLV / ULT</t>
  </si>
  <si>
    <t>VA / ULT</t>
  </si>
  <si>
    <t>RN (senza PUA) /ULF</t>
  </si>
  <si>
    <t>(RN + PUA) /ULF</t>
  </si>
  <si>
    <t>Indici di sostegno diretto</t>
  </si>
  <si>
    <t>Premi** / ettaro</t>
  </si>
  <si>
    <t>Premi** / ULT</t>
  </si>
  <si>
    <t>% Premi** / (RN+PUA)</t>
  </si>
  <si>
    <t>*</t>
  </si>
  <si>
    <t>PLV, Valore Aggiunto, PN e RN sono calcolati al netto del Pagamento Unico Aziendale (PUA) ma includono i premi accoppiati.</t>
  </si>
  <si>
    <t xml:space="preserve">** </t>
  </si>
  <si>
    <t>I premi sono calcolati come somma tra i premi accoppiati alla produzione e il PUA.</t>
  </si>
  <si>
    <t>Fonte: Elaborazioni DEMM su dati RICA-INEA.</t>
  </si>
  <si>
    <r>
      <t>Tab. 9.9 - Caratteristiche strutturali ed economiche medie di aziende lombarde per zona altimetrica nel 2014 (valori in euro)</t>
    </r>
    <r>
      <rPr>
        <sz val="10"/>
        <color rgb="FF000000"/>
        <rFont val="Times New Roman"/>
        <family val="1"/>
      </rPr>
      <t xml:space="preserve"> </t>
    </r>
  </si>
  <si>
    <t>Montagna</t>
  </si>
  <si>
    <t>Collina</t>
  </si>
  <si>
    <t>Pianura</t>
  </si>
  <si>
    <t>34.568</t>
  </si>
  <si>
    <t>31.174</t>
  </si>
  <si>
    <t>34.039</t>
  </si>
  <si>
    <t>37.119</t>
  </si>
  <si>
    <t>*   PLV, Valore Aggiunto, PN e RN sono calcolati al netto del Pagamento Unico Aziendale (PUA) ma includono i premi accoppiati.</t>
  </si>
  <si>
    <t>** Tali premi sono calcolati come somma tra i premi accoppiati alla produzione e il PUA.</t>
  </si>
  <si>
    <r>
      <t>Tab. 9.10 - Caratteristiche strutturali ed economiche medie di aziende lombarde per classi di Produzione Standard nel 2014 (valori in euro)</t>
    </r>
    <r>
      <rPr>
        <sz val="10"/>
        <color theme="1"/>
        <rFont val="Times New Roman"/>
        <family val="1"/>
      </rPr>
      <t xml:space="preserve"> </t>
    </r>
  </si>
  <si>
    <t xml:space="preserve"> da 8 a 25 mila €</t>
  </si>
  <si>
    <t xml:space="preserve"> da 25 a 50 mila €</t>
  </si>
  <si>
    <t xml:space="preserve"> da 50 a 100 mila €</t>
  </si>
  <si>
    <t xml:space="preserve"> da 100 a 500 mila €</t>
  </si>
  <si>
    <t xml:space="preserve"> superiore a 500 mila €</t>
  </si>
  <si>
    <t>6.526</t>
  </si>
  <si>
    <t>3.884</t>
  </si>
  <si>
    <t>-2.689</t>
  </si>
  <si>
    <t>751</t>
  </si>
  <si>
    <r>
      <t xml:space="preserve">*   PLV, </t>
    </r>
    <r>
      <rPr>
        <sz val="9"/>
        <color rgb="FF000000"/>
        <rFont val="Times New Roman"/>
        <family val="1"/>
      </rPr>
      <t>Valore</t>
    </r>
    <r>
      <rPr>
        <sz val="9"/>
        <color theme="1"/>
        <rFont val="Times New Roman"/>
        <family val="1"/>
      </rPr>
      <t xml:space="preserve"> Aggiunto, PN e RN sono calcolati al netto del Pagamento Unico Aziendale (PUA) ma includono i premi accoppiati.</t>
    </r>
  </si>
  <si>
    <t>Tab. 9.11 - Caratteristiche strutturali ed economiche medie di aziende lombarde per specializzazione produttiva nel 2014 (valori in euro)</t>
  </si>
  <si>
    <t>Cereali senza</t>
  </si>
  <si>
    <t>riso</t>
  </si>
  <si>
    <t>Ortaggi pieno campo</t>
  </si>
  <si>
    <t>Viti-</t>
  </si>
  <si>
    <t>coltura</t>
  </si>
  <si>
    <t>Frutticoltura</t>
  </si>
  <si>
    <t>Bovini latte</t>
  </si>
  <si>
    <t>Bovini carne</t>
  </si>
  <si>
    <t>Produz. lorda vendibile (PLV)*</t>
  </si>
  <si>
    <t>16.658</t>
  </si>
  <si>
    <t xml:space="preserve"> - Ammortamenti e accantonam.</t>
  </si>
  <si>
    <t>11.039</t>
  </si>
  <si>
    <t>=Reddito netto imprend. (RN)*</t>
  </si>
  <si>
    <t>-4.267</t>
  </si>
  <si>
    <t xml:space="preserve"> + Pag. Unico Aziendale (PUA)</t>
  </si>
  <si>
    <t>7.148</t>
  </si>
  <si>
    <r>
      <t xml:space="preserve"> </t>
    </r>
    <r>
      <rPr>
        <sz val="9"/>
        <color rgb="FF000000"/>
        <rFont val="Times New Roman"/>
        <family val="1"/>
      </rPr>
      <t>*</t>
    </r>
  </si>
  <si>
    <t>Tali premi sono calcolati come somma tra i premi accoppiati alla produzione e il PUA.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</si>
</sst>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i/>
      <sz val="10"/>
      <color theme="1"/>
      <name val="Times New Roman"/>
      <family val="1"/>
    </font>
    <font>
      <sz val="10"/>
      <color theme="1"/>
      <name val="Times New Roman"/>
      <family val="1"/>
    </font>
    <font>
      <i/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sz val="11"/>
      <color theme="1"/>
      <name val="Times New Roman"/>
      <family val="1"/>
    </font>
    <font>
      <b/>
      <i/>
      <sz val="8"/>
      <color theme="1"/>
      <name val="Times New Roman"/>
      <family val="1"/>
    </font>
    <font>
      <i/>
      <sz val="10"/>
      <color rgb="FF000000"/>
      <name val="Times New Roman"/>
      <family val="1"/>
    </font>
    <font>
      <i/>
      <sz val="9"/>
      <color rgb="FF000000"/>
      <name val="Times New Roman"/>
      <family val="1"/>
    </font>
    <font>
      <sz val="11"/>
      <color rgb="FFFF0000"/>
      <name val="Times New Roman"/>
      <family val="1"/>
    </font>
    <font>
      <sz val="9"/>
      <color rgb="FF000000"/>
      <name val="Times New Roman"/>
      <family val="1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 indent="1"/>
    </xf>
    <xf numFmtId="0" fontId="5" fillId="0" borderId="3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3" fontId="6" fillId="0" borderId="0" xfId="0" applyNumberFormat="1" applyFont="1" applyAlignment="1">
      <alignment horizontal="left" vertical="center"/>
    </xf>
    <xf numFmtId="3" fontId="3" fillId="0" borderId="0" xfId="0" applyNumberFormat="1" applyFont="1" applyAlignment="1">
      <alignment horizontal="left" vertical="center"/>
    </xf>
    <xf numFmtId="3" fontId="5" fillId="0" borderId="0" xfId="0" applyNumberFormat="1" applyFont="1" applyAlignment="1">
      <alignment horizontal="left" vertical="center"/>
    </xf>
    <xf numFmtId="3" fontId="5" fillId="0" borderId="3" xfId="0" applyNumberFormat="1" applyFont="1" applyBorder="1" applyAlignment="1">
      <alignment horizontal="left" vertical="center"/>
    </xf>
    <xf numFmtId="0" fontId="7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4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left" vertical="center"/>
    </xf>
    <xf numFmtId="3" fontId="6" fillId="0" borderId="3" xfId="0" applyNumberFormat="1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4" fontId="6" fillId="0" borderId="0" xfId="0" applyNumberFormat="1" applyFont="1" applyAlignment="1">
      <alignment horizontal="right" vertical="center"/>
    </xf>
    <xf numFmtId="4" fontId="6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4" fontId="5" fillId="0" borderId="0" xfId="0" applyNumberFormat="1" applyFont="1" applyAlignment="1">
      <alignment horizontal="right" vertical="center"/>
    </xf>
    <xf numFmtId="4" fontId="5" fillId="0" borderId="0" xfId="0" applyNumberFormat="1" applyFont="1" applyAlignment="1">
      <alignment horizontal="right" vertical="center" wrapText="1"/>
    </xf>
    <xf numFmtId="0" fontId="8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 wrapText="1"/>
    </xf>
    <xf numFmtId="0" fontId="5" fillId="0" borderId="3" xfId="0" applyFont="1" applyBorder="1" applyAlignment="1">
      <alignment horizontal="left" vertical="center" wrapText="1"/>
    </xf>
    <xf numFmtId="4" fontId="5" fillId="0" borderId="3" xfId="0" applyNumberFormat="1" applyFont="1" applyBorder="1" applyAlignment="1">
      <alignment horizontal="right" vertical="center"/>
    </xf>
    <xf numFmtId="4" fontId="5" fillId="0" borderId="3" xfId="0" applyNumberFormat="1" applyFont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left" vertical="center"/>
    </xf>
    <xf numFmtId="4" fontId="6" fillId="0" borderId="0" xfId="0" applyNumberFormat="1" applyFont="1" applyAlignment="1">
      <alignment horizontal="left" vertical="center"/>
    </xf>
    <xf numFmtId="4" fontId="6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4" fontId="5" fillId="0" borderId="0" xfId="0" applyNumberFormat="1" applyFont="1" applyAlignment="1">
      <alignment horizontal="left" vertical="center"/>
    </xf>
    <xf numFmtId="4" fontId="5" fillId="0" borderId="0" xfId="0" applyNumberFormat="1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4" fontId="5" fillId="0" borderId="3" xfId="0" applyNumberFormat="1" applyFont="1" applyBorder="1" applyAlignment="1">
      <alignment horizontal="left" vertical="center"/>
    </xf>
    <xf numFmtId="4" fontId="5" fillId="0" borderId="3" xfId="0" applyNumberFormat="1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2" fillId="0" borderId="3" xfId="0" applyFont="1" applyBorder="1" applyAlignment="1">
      <alignment horizontal="left"/>
    </xf>
    <xf numFmtId="0" fontId="3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9" fontId="3" fillId="0" borderId="0" xfId="0" applyNumberFormat="1" applyFont="1" applyAlignment="1">
      <alignment horizontal="left" vertical="center"/>
    </xf>
    <xf numFmtId="10" fontId="3" fillId="0" borderId="3" xfId="0" applyNumberFormat="1" applyFont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3" fontId="6" fillId="0" borderId="0" xfId="0" applyNumberFormat="1" applyFont="1" applyAlignment="1">
      <alignment horizontal="left" vertical="center" wrapText="1"/>
    </xf>
    <xf numFmtId="3" fontId="3" fillId="0" borderId="0" xfId="0" applyNumberFormat="1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3" fontId="6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3" fontId="3" fillId="0" borderId="0" xfId="0" applyNumberFormat="1" applyFont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1965960</xdr:rowOff>
    </xdr:from>
    <xdr:to>
      <xdr:col>0</xdr:col>
      <xdr:colOff>219075</xdr:colOff>
      <xdr:row>2</xdr:row>
      <xdr:rowOff>76200</xdr:rowOff>
    </xdr:to>
    <xdr:sp macro="" textlink="">
      <xdr:nvSpPr>
        <xdr:cNvPr id="2" name="Casella di testo 28"/>
        <xdr:cNvSpPr txBox="1">
          <a:spLocks noChangeArrowheads="1"/>
        </xdr:cNvSpPr>
      </xdr:nvSpPr>
      <xdr:spPr bwMode="auto">
        <a:xfrm>
          <a:off x="1893570" y="3690620"/>
          <a:ext cx="219075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vert" wrap="square" lIns="0" tIns="0" rIns="0" bIns="0" anchor="t" anchorCtr="0" upright="1">
          <a:noAutofit/>
        </a:bodyPr>
        <a:lstStyle/>
        <a:p>
          <a:pPr indent="180340" algn="ctr">
            <a:lnSpc>
              <a:spcPts val="1300"/>
            </a:lnSpc>
            <a:spcAft>
              <a:spcPts val="0"/>
            </a:spcAft>
          </a:pPr>
          <a:r>
            <a:rPr lang="it-IT" sz="1100"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188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6</xdr:col>
      <xdr:colOff>563880</xdr:colOff>
      <xdr:row>16</xdr:row>
      <xdr:rowOff>15240</xdr:rowOff>
    </xdr:to>
    <xdr:pic>
      <xdr:nvPicPr>
        <xdr:cNvPr id="2" name="Immagin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76400"/>
          <a:ext cx="4221480" cy="2758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abSelected="1" topLeftCell="A19" workbookViewId="0">
      <selection activeCell="H25" sqref="H25"/>
    </sheetView>
  </sheetViews>
  <sheetFormatPr defaultRowHeight="14.4" x14ac:dyDescent="0.3"/>
  <cols>
    <col min="1" max="1" width="33.6640625" customWidth="1"/>
  </cols>
  <sheetData>
    <row r="1" spans="1:6" ht="15" thickBot="1" x14ac:dyDescent="0.35">
      <c r="A1" s="9" t="s">
        <v>0</v>
      </c>
      <c r="B1" s="10"/>
      <c r="C1" s="10"/>
      <c r="D1" s="10"/>
      <c r="E1" s="10"/>
      <c r="F1" s="10"/>
    </row>
    <row r="2" spans="1:6" x14ac:dyDescent="0.3">
      <c r="A2" s="64"/>
      <c r="B2" s="64" t="s">
        <v>1</v>
      </c>
      <c r="C2" s="64" t="s">
        <v>2</v>
      </c>
      <c r="D2" s="11" t="s">
        <v>3</v>
      </c>
      <c r="E2" s="11" t="s">
        <v>3</v>
      </c>
      <c r="F2" s="64" t="s">
        <v>4</v>
      </c>
    </row>
    <row r="3" spans="1:6" ht="15" thickBot="1" x14ac:dyDescent="0.35">
      <c r="A3" s="65"/>
      <c r="B3" s="65"/>
      <c r="C3" s="65"/>
      <c r="D3" s="12" t="s">
        <v>1</v>
      </c>
      <c r="E3" s="12" t="s">
        <v>2</v>
      </c>
      <c r="F3" s="65"/>
    </row>
    <row r="4" spans="1:6" x14ac:dyDescent="0.3">
      <c r="A4" s="1" t="s">
        <v>5</v>
      </c>
      <c r="B4" s="13">
        <v>1869</v>
      </c>
      <c r="C4" s="13">
        <v>28376</v>
      </c>
      <c r="D4" s="3">
        <v>26.2</v>
      </c>
      <c r="E4" s="3">
        <v>52.1</v>
      </c>
      <c r="F4" s="3">
        <v>6.6</v>
      </c>
    </row>
    <row r="5" spans="1:6" x14ac:dyDescent="0.3">
      <c r="A5" s="3" t="s">
        <v>6</v>
      </c>
      <c r="B5" s="13">
        <v>1001</v>
      </c>
      <c r="C5" s="13">
        <v>14043</v>
      </c>
      <c r="D5" s="3">
        <v>14.1</v>
      </c>
      <c r="E5" s="3">
        <v>25.8</v>
      </c>
      <c r="F5" s="3">
        <v>7.1</v>
      </c>
    </row>
    <row r="6" spans="1:6" x14ac:dyDescent="0.3">
      <c r="A6" s="3" t="s">
        <v>7</v>
      </c>
      <c r="B6" s="3">
        <v>571</v>
      </c>
      <c r="C6" s="13">
        <v>4444</v>
      </c>
      <c r="D6" s="3">
        <v>8</v>
      </c>
      <c r="E6" s="3">
        <v>8.1999999999999993</v>
      </c>
      <c r="F6" s="3">
        <v>12.9</v>
      </c>
    </row>
    <row r="7" spans="1:6" x14ac:dyDescent="0.3">
      <c r="A7" s="4" t="s">
        <v>8</v>
      </c>
      <c r="B7" s="4">
        <v>61</v>
      </c>
      <c r="C7" s="4">
        <v>573</v>
      </c>
      <c r="D7" s="4">
        <v>0.9</v>
      </c>
      <c r="E7" s="4">
        <v>1.1000000000000001</v>
      </c>
      <c r="F7" s="4">
        <v>10.7</v>
      </c>
    </row>
    <row r="8" spans="1:6" x14ac:dyDescent="0.3">
      <c r="A8" s="4" t="s">
        <v>9</v>
      </c>
      <c r="B8" s="4">
        <v>160</v>
      </c>
      <c r="C8" s="4">
        <v>403</v>
      </c>
      <c r="D8" s="4">
        <v>2.2000000000000002</v>
      </c>
      <c r="E8" s="4">
        <v>0.7</v>
      </c>
      <c r="F8" s="4">
        <v>39.700000000000003</v>
      </c>
    </row>
    <row r="9" spans="1:6" x14ac:dyDescent="0.3">
      <c r="A9" s="4" t="s">
        <v>10</v>
      </c>
      <c r="B9" s="4">
        <v>265</v>
      </c>
      <c r="C9" s="14">
        <v>1131</v>
      </c>
      <c r="D9" s="4">
        <v>3.7</v>
      </c>
      <c r="E9" s="4">
        <v>2.1</v>
      </c>
      <c r="F9" s="4">
        <v>23.5</v>
      </c>
    </row>
    <row r="10" spans="1:6" x14ac:dyDescent="0.3">
      <c r="A10" s="3" t="s">
        <v>11</v>
      </c>
      <c r="B10" s="3">
        <v>5</v>
      </c>
      <c r="C10" s="3">
        <v>96</v>
      </c>
      <c r="D10" s="3">
        <v>0.1</v>
      </c>
      <c r="E10" s="3">
        <v>0.2</v>
      </c>
      <c r="F10" s="3">
        <v>5.5</v>
      </c>
    </row>
    <row r="11" spans="1:6" x14ac:dyDescent="0.3">
      <c r="A11" s="3" t="s">
        <v>12</v>
      </c>
      <c r="B11" s="3">
        <v>280</v>
      </c>
      <c r="C11" s="13">
        <v>7700</v>
      </c>
      <c r="D11" s="3">
        <v>3.9</v>
      </c>
      <c r="E11" s="3">
        <v>14.1</v>
      </c>
      <c r="F11" s="3">
        <v>3.6</v>
      </c>
    </row>
    <row r="12" spans="1:6" x14ac:dyDescent="0.3">
      <c r="A12" s="4" t="s">
        <v>13</v>
      </c>
      <c r="B12" s="4">
        <v>7</v>
      </c>
      <c r="C12" s="4">
        <v>609</v>
      </c>
      <c r="D12" s="4">
        <v>0.1</v>
      </c>
      <c r="E12" s="4">
        <v>1.1000000000000001</v>
      </c>
      <c r="F12" s="4">
        <v>1.1000000000000001</v>
      </c>
    </row>
    <row r="13" spans="1:6" x14ac:dyDescent="0.3">
      <c r="A13" s="4" t="s">
        <v>14</v>
      </c>
      <c r="B13" s="4">
        <v>59</v>
      </c>
      <c r="C13" s="14">
        <v>1136</v>
      </c>
      <c r="D13" s="4">
        <v>0.8</v>
      </c>
      <c r="E13" s="4">
        <v>2.1</v>
      </c>
      <c r="F13" s="4">
        <v>5.2</v>
      </c>
    </row>
    <row r="14" spans="1:6" x14ac:dyDescent="0.3">
      <c r="A14" s="4" t="s">
        <v>15</v>
      </c>
      <c r="B14" s="4">
        <v>55</v>
      </c>
      <c r="C14" s="4">
        <v>237</v>
      </c>
      <c r="D14" s="4">
        <v>0.8</v>
      </c>
      <c r="E14" s="4">
        <v>0.4</v>
      </c>
      <c r="F14" s="4">
        <v>23.3</v>
      </c>
    </row>
    <row r="15" spans="1:6" x14ac:dyDescent="0.3">
      <c r="A15" s="3" t="s">
        <v>16</v>
      </c>
      <c r="B15" s="3">
        <v>67</v>
      </c>
      <c r="C15" s="3">
        <v>657</v>
      </c>
      <c r="D15" s="3">
        <v>0.9</v>
      </c>
      <c r="E15" s="3">
        <v>1.2</v>
      </c>
      <c r="F15" s="3">
        <v>10.1</v>
      </c>
    </row>
    <row r="16" spans="1:6" x14ac:dyDescent="0.3">
      <c r="A16" s="4" t="s">
        <v>17</v>
      </c>
      <c r="B16" s="4">
        <v>6</v>
      </c>
      <c r="C16" s="4">
        <v>97</v>
      </c>
      <c r="D16" s="4">
        <v>0.1</v>
      </c>
      <c r="E16" s="4">
        <v>0.2</v>
      </c>
      <c r="F16" s="4">
        <v>5.8</v>
      </c>
    </row>
    <row r="17" spans="1:6" x14ac:dyDescent="0.3">
      <c r="A17" s="4" t="s">
        <v>18</v>
      </c>
      <c r="B17" s="4">
        <v>59</v>
      </c>
      <c r="C17" s="4">
        <v>320</v>
      </c>
      <c r="D17" s="4">
        <v>0.8</v>
      </c>
      <c r="E17" s="4">
        <v>0.6</v>
      </c>
      <c r="F17" s="4">
        <v>18.5</v>
      </c>
    </row>
    <row r="18" spans="1:6" x14ac:dyDescent="0.3">
      <c r="A18" s="3" t="s">
        <v>19</v>
      </c>
      <c r="B18" s="3">
        <v>78</v>
      </c>
      <c r="C18" s="13">
        <v>1146</v>
      </c>
      <c r="D18" s="3">
        <v>1.1000000000000001</v>
      </c>
      <c r="E18" s="3">
        <v>2.1</v>
      </c>
      <c r="F18" s="3">
        <v>6.8</v>
      </c>
    </row>
    <row r="19" spans="1:6" x14ac:dyDescent="0.3">
      <c r="A19" s="3" t="s">
        <v>20</v>
      </c>
      <c r="B19" s="3">
        <v>435</v>
      </c>
      <c r="C19" s="13">
        <v>1311</v>
      </c>
      <c r="D19" s="3">
        <v>6.1</v>
      </c>
      <c r="E19" s="3">
        <v>2.4</v>
      </c>
      <c r="F19" s="3">
        <v>33.200000000000003</v>
      </c>
    </row>
    <row r="20" spans="1:6" x14ac:dyDescent="0.3">
      <c r="A20" s="3" t="s">
        <v>21</v>
      </c>
      <c r="B20" s="3">
        <v>432</v>
      </c>
      <c r="C20" s="13">
        <v>13021</v>
      </c>
      <c r="D20" s="3">
        <v>6.1</v>
      </c>
      <c r="E20" s="3">
        <v>23.9</v>
      </c>
      <c r="F20" s="3">
        <v>3.3</v>
      </c>
    </row>
    <row r="21" spans="1:6" x14ac:dyDescent="0.3">
      <c r="A21" s="3" t="s">
        <v>22</v>
      </c>
      <c r="B21" s="3">
        <v>258</v>
      </c>
      <c r="C21" s="13">
        <v>5259</v>
      </c>
      <c r="D21" s="3">
        <v>3.6</v>
      </c>
      <c r="E21" s="3">
        <v>9.6999999999999993</v>
      </c>
      <c r="F21" s="3">
        <v>4.9000000000000004</v>
      </c>
    </row>
    <row r="22" spans="1:6" x14ac:dyDescent="0.3">
      <c r="A22" s="3" t="s">
        <v>23</v>
      </c>
      <c r="B22" s="3" t="s">
        <v>24</v>
      </c>
      <c r="C22" s="13">
        <v>2188</v>
      </c>
      <c r="D22" s="3">
        <v>0</v>
      </c>
      <c r="E22" s="3">
        <v>4</v>
      </c>
      <c r="F22" s="3">
        <v>0.1</v>
      </c>
    </row>
    <row r="23" spans="1:6" x14ac:dyDescent="0.3">
      <c r="A23" s="3" t="s">
        <v>25</v>
      </c>
      <c r="B23" s="3" t="s">
        <v>26</v>
      </c>
      <c r="C23" s="13">
        <v>1147</v>
      </c>
      <c r="D23" s="3">
        <v>0</v>
      </c>
      <c r="E23" s="3">
        <v>2.1</v>
      </c>
      <c r="F23" s="3">
        <v>0</v>
      </c>
    </row>
    <row r="24" spans="1:6" x14ac:dyDescent="0.3">
      <c r="A24" s="3" t="s">
        <v>27</v>
      </c>
      <c r="B24" s="3">
        <v>34</v>
      </c>
      <c r="C24" s="13">
        <v>3083</v>
      </c>
      <c r="D24" s="3">
        <v>0.5</v>
      </c>
      <c r="E24" s="3">
        <v>5.7</v>
      </c>
      <c r="F24" s="3">
        <v>1.1000000000000001</v>
      </c>
    </row>
    <row r="25" spans="1:6" x14ac:dyDescent="0.3">
      <c r="A25" s="3" t="s">
        <v>28</v>
      </c>
      <c r="B25" s="3">
        <v>139</v>
      </c>
      <c r="C25" s="13">
        <v>1344</v>
      </c>
      <c r="D25" s="3">
        <v>2</v>
      </c>
      <c r="E25" s="3">
        <v>2.5</v>
      </c>
      <c r="F25" s="3">
        <v>10.4</v>
      </c>
    </row>
    <row r="26" spans="1:6" x14ac:dyDescent="0.3">
      <c r="A26" s="1" t="s">
        <v>29</v>
      </c>
      <c r="B26" s="13">
        <v>4218</v>
      </c>
      <c r="C26" s="13">
        <v>16290</v>
      </c>
      <c r="D26" s="3">
        <v>59.2</v>
      </c>
      <c r="E26" s="3">
        <v>29.9</v>
      </c>
      <c r="F26" s="3">
        <v>25.9</v>
      </c>
    </row>
    <row r="27" spans="1:6" x14ac:dyDescent="0.3">
      <c r="A27" s="3" t="s">
        <v>30</v>
      </c>
      <c r="B27" s="13">
        <v>4218</v>
      </c>
      <c r="C27" s="13">
        <v>16280</v>
      </c>
      <c r="D27" s="3">
        <v>59.2</v>
      </c>
      <c r="E27" s="3">
        <v>29.9</v>
      </c>
      <c r="F27" s="3">
        <v>25.9</v>
      </c>
    </row>
    <row r="28" spans="1:6" x14ac:dyDescent="0.3">
      <c r="A28" s="3" t="s">
        <v>31</v>
      </c>
      <c r="B28" s="13">
        <v>2401</v>
      </c>
      <c r="C28" s="13">
        <v>9968</v>
      </c>
      <c r="D28" s="3">
        <v>33.700000000000003</v>
      </c>
      <c r="E28" s="3">
        <v>18.3</v>
      </c>
      <c r="F28" s="3">
        <v>24.1</v>
      </c>
    </row>
    <row r="29" spans="1:6" x14ac:dyDescent="0.3">
      <c r="A29" s="4" t="s">
        <v>32</v>
      </c>
      <c r="B29" s="4">
        <v>716</v>
      </c>
      <c r="C29" s="14">
        <v>3077</v>
      </c>
      <c r="D29" s="4">
        <v>10.1</v>
      </c>
      <c r="E29" s="4">
        <v>5.7</v>
      </c>
      <c r="F29" s="4">
        <v>23.3</v>
      </c>
    </row>
    <row r="30" spans="1:6" x14ac:dyDescent="0.3">
      <c r="A30" s="4" t="s">
        <v>33</v>
      </c>
      <c r="B30" s="14">
        <v>1100</v>
      </c>
      <c r="C30" s="14">
        <v>2809</v>
      </c>
      <c r="D30" s="4">
        <v>15.4</v>
      </c>
      <c r="E30" s="4">
        <v>5.2</v>
      </c>
      <c r="F30" s="4">
        <v>39.200000000000003</v>
      </c>
    </row>
    <row r="31" spans="1:6" x14ac:dyDescent="0.3">
      <c r="A31" s="4" t="s">
        <v>34</v>
      </c>
      <c r="B31" s="4">
        <v>3</v>
      </c>
      <c r="C31" s="4">
        <v>170</v>
      </c>
      <c r="D31" s="4">
        <v>0</v>
      </c>
      <c r="E31" s="4">
        <v>0.3</v>
      </c>
      <c r="F31" s="4">
        <v>1.5</v>
      </c>
    </row>
    <row r="32" spans="1:6" x14ac:dyDescent="0.3">
      <c r="A32" s="4" t="s">
        <v>35</v>
      </c>
      <c r="B32" s="4">
        <v>494</v>
      </c>
      <c r="C32" s="14">
        <v>2897</v>
      </c>
      <c r="D32" s="4">
        <v>6.9</v>
      </c>
      <c r="E32" s="4">
        <v>5.3</v>
      </c>
      <c r="F32" s="4">
        <v>17</v>
      </c>
    </row>
    <row r="33" spans="1:6" x14ac:dyDescent="0.3">
      <c r="A33" s="3" t="s">
        <v>36</v>
      </c>
      <c r="B33" s="13">
        <v>1584</v>
      </c>
      <c r="C33" s="13">
        <v>4929</v>
      </c>
      <c r="D33" s="3">
        <v>22.2</v>
      </c>
      <c r="E33" s="3">
        <v>9.1</v>
      </c>
      <c r="F33" s="3">
        <v>32.1</v>
      </c>
    </row>
    <row r="34" spans="1:6" x14ac:dyDescent="0.3">
      <c r="A34" s="4" t="s">
        <v>37</v>
      </c>
      <c r="B34" s="14">
        <v>1581</v>
      </c>
      <c r="C34" s="14">
        <v>4360</v>
      </c>
      <c r="D34" s="4">
        <v>22.2</v>
      </c>
      <c r="E34" s="4">
        <v>8</v>
      </c>
      <c r="F34" s="4">
        <v>36.299999999999997</v>
      </c>
    </row>
    <row r="35" spans="1:6" x14ac:dyDescent="0.3">
      <c r="A35" s="3" t="s">
        <v>38</v>
      </c>
      <c r="B35" s="3">
        <v>226</v>
      </c>
      <c r="C35" s="13">
        <v>1333</v>
      </c>
      <c r="D35" s="3">
        <v>3.2</v>
      </c>
      <c r="E35" s="3">
        <v>2.4</v>
      </c>
      <c r="F35" s="3">
        <v>16.899999999999999</v>
      </c>
    </row>
    <row r="36" spans="1:6" x14ac:dyDescent="0.3">
      <c r="A36" s="3" t="s">
        <v>39</v>
      </c>
      <c r="B36" s="3">
        <v>7</v>
      </c>
      <c r="C36" s="3">
        <v>50</v>
      </c>
      <c r="D36" s="3">
        <v>0.1</v>
      </c>
      <c r="E36" s="3">
        <v>0.1</v>
      </c>
      <c r="F36" s="3">
        <v>13.3</v>
      </c>
    </row>
    <row r="37" spans="1:6" x14ac:dyDescent="0.3">
      <c r="A37" s="3" t="s">
        <v>40</v>
      </c>
      <c r="B37" s="3">
        <v>0</v>
      </c>
      <c r="C37" s="3">
        <v>11</v>
      </c>
      <c r="D37" s="3">
        <v>0</v>
      </c>
      <c r="E37" s="3">
        <v>0</v>
      </c>
      <c r="F37" s="3">
        <v>2.2000000000000002</v>
      </c>
    </row>
    <row r="38" spans="1:6" x14ac:dyDescent="0.3">
      <c r="A38" s="1" t="s">
        <v>41</v>
      </c>
      <c r="B38" s="1">
        <v>544</v>
      </c>
      <c r="C38" s="15">
        <v>6585</v>
      </c>
      <c r="D38" s="1">
        <v>7.6</v>
      </c>
      <c r="E38" s="1">
        <v>12.1</v>
      </c>
      <c r="F38" s="1">
        <v>8.3000000000000007</v>
      </c>
    </row>
    <row r="39" spans="1:6" x14ac:dyDescent="0.3">
      <c r="A39" s="1" t="s">
        <v>42</v>
      </c>
      <c r="B39" s="15">
        <v>6631</v>
      </c>
      <c r="C39" s="15">
        <v>51252</v>
      </c>
      <c r="D39" s="1">
        <v>93.1</v>
      </c>
      <c r="E39" s="1">
        <v>94.1</v>
      </c>
      <c r="F39" s="1">
        <v>12.9</v>
      </c>
    </row>
    <row r="40" spans="1:6" x14ac:dyDescent="0.3">
      <c r="A40" s="7" t="s">
        <v>43</v>
      </c>
      <c r="B40" s="3">
        <v>563</v>
      </c>
      <c r="C40" s="13">
        <v>4144</v>
      </c>
      <c r="D40" s="3">
        <v>7.9</v>
      </c>
      <c r="E40" s="3">
        <v>7.6</v>
      </c>
      <c r="F40" s="3">
        <v>13.6</v>
      </c>
    </row>
    <row r="41" spans="1:6" x14ac:dyDescent="0.3">
      <c r="A41" s="3" t="s">
        <v>44</v>
      </c>
      <c r="B41" s="3">
        <v>-70</v>
      </c>
      <c r="C41" s="3">
        <v>-958</v>
      </c>
      <c r="D41" s="3">
        <v>-1</v>
      </c>
      <c r="E41" s="3">
        <v>-1.8</v>
      </c>
      <c r="F41" s="3">
        <v>7.3</v>
      </c>
    </row>
    <row r="42" spans="1:6" x14ac:dyDescent="0.3">
      <c r="A42" s="1" t="s">
        <v>45</v>
      </c>
      <c r="B42" s="15">
        <v>7123</v>
      </c>
      <c r="C42" s="15">
        <v>54438</v>
      </c>
      <c r="D42" s="1">
        <v>100</v>
      </c>
      <c r="E42" s="1">
        <v>100</v>
      </c>
      <c r="F42" s="1">
        <v>13.1</v>
      </c>
    </row>
    <row r="43" spans="1:6" x14ac:dyDescent="0.3">
      <c r="A43" s="3" t="s">
        <v>46</v>
      </c>
      <c r="B43" s="13">
        <v>3852</v>
      </c>
      <c r="C43" s="13">
        <v>23547</v>
      </c>
      <c r="D43" s="3">
        <v>54.1</v>
      </c>
      <c r="E43" s="3">
        <v>43.3</v>
      </c>
      <c r="F43" s="3">
        <v>16.399999999999999</v>
      </c>
    </row>
    <row r="44" spans="1:6" ht="15" thickBot="1" x14ac:dyDescent="0.35">
      <c r="A44" s="8" t="s">
        <v>47</v>
      </c>
      <c r="B44" s="16">
        <v>3272</v>
      </c>
      <c r="C44" s="16">
        <v>30891</v>
      </c>
      <c r="D44" s="8">
        <v>45.9</v>
      </c>
      <c r="E44" s="8">
        <v>56.7</v>
      </c>
      <c r="F44" s="8">
        <v>10.6</v>
      </c>
    </row>
    <row r="45" spans="1:6" x14ac:dyDescent="0.3">
      <c r="A45" s="17" t="s">
        <v>48</v>
      </c>
      <c r="B45" s="10"/>
      <c r="C45" s="10"/>
      <c r="D45" s="10"/>
      <c r="E45" s="10"/>
      <c r="F45" s="10"/>
    </row>
  </sheetData>
  <mergeCells count="4">
    <mergeCell ref="A2:A3"/>
    <mergeCell ref="B2:B3"/>
    <mergeCell ref="C2:C3"/>
    <mergeCell ref="F2:F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workbookViewId="0">
      <selection sqref="A1:H29"/>
    </sheetView>
  </sheetViews>
  <sheetFormatPr defaultRowHeight="14.4" x14ac:dyDescent="0.3"/>
  <sheetData>
    <row r="1" spans="1:8" ht="15" thickBot="1" x14ac:dyDescent="0.35">
      <c r="A1" s="9" t="s">
        <v>49</v>
      </c>
      <c r="B1" s="10"/>
      <c r="C1" s="10"/>
      <c r="D1" s="10"/>
      <c r="E1" s="10"/>
      <c r="F1" s="10"/>
      <c r="G1" s="10"/>
      <c r="H1" s="10"/>
    </row>
    <row r="2" spans="1:8" ht="15" thickBot="1" x14ac:dyDescent="0.35">
      <c r="A2" s="11"/>
      <c r="B2" s="66" t="s">
        <v>50</v>
      </c>
      <c r="C2" s="66"/>
      <c r="D2" s="66"/>
      <c r="E2" s="11"/>
      <c r="F2" s="66" t="s">
        <v>51</v>
      </c>
      <c r="G2" s="66"/>
      <c r="H2" s="66"/>
    </row>
    <row r="3" spans="1:8" ht="15" thickBot="1" x14ac:dyDescent="0.35">
      <c r="A3" s="12"/>
      <c r="B3" s="12">
        <v>2013</v>
      </c>
      <c r="C3" s="21">
        <v>2014</v>
      </c>
      <c r="D3" s="21">
        <v>2015</v>
      </c>
      <c r="E3" s="12"/>
      <c r="F3" s="12">
        <v>2013</v>
      </c>
      <c r="G3" s="21">
        <v>2014</v>
      </c>
      <c r="H3" s="21">
        <v>2015</v>
      </c>
    </row>
    <row r="4" spans="1:8" x14ac:dyDescent="0.3">
      <c r="A4" s="3" t="s">
        <v>52</v>
      </c>
      <c r="B4" s="13">
        <v>389510</v>
      </c>
      <c r="C4" s="13">
        <v>377127</v>
      </c>
      <c r="D4" s="13">
        <v>363083</v>
      </c>
      <c r="E4" s="3"/>
      <c r="F4" s="13">
        <v>2852</v>
      </c>
      <c r="G4" s="13">
        <v>3387</v>
      </c>
      <c r="H4" s="13">
        <v>2867</v>
      </c>
    </row>
    <row r="5" spans="1:8" x14ac:dyDescent="0.3">
      <c r="A5" s="3" t="s">
        <v>53</v>
      </c>
      <c r="B5" s="13">
        <v>73075</v>
      </c>
      <c r="C5" s="13">
        <v>66654</v>
      </c>
      <c r="D5" s="13">
        <v>73559</v>
      </c>
      <c r="E5" s="3"/>
      <c r="F5" s="3">
        <v>337</v>
      </c>
      <c r="G5" s="3">
        <v>382</v>
      </c>
      <c r="H5" s="3">
        <v>401</v>
      </c>
    </row>
    <row r="6" spans="1:8" x14ac:dyDescent="0.3">
      <c r="A6" s="3" t="s">
        <v>54</v>
      </c>
      <c r="B6" s="13">
        <v>199685</v>
      </c>
      <c r="C6" s="13">
        <v>192185</v>
      </c>
      <c r="D6" s="13">
        <v>162905</v>
      </c>
      <c r="E6" s="3"/>
      <c r="F6" s="13">
        <v>1807</v>
      </c>
      <c r="G6" s="13">
        <v>2295</v>
      </c>
      <c r="H6" s="13">
        <v>1697</v>
      </c>
    </row>
    <row r="7" spans="1:8" x14ac:dyDescent="0.3">
      <c r="A7" s="3" t="s">
        <v>55</v>
      </c>
      <c r="B7" s="13">
        <v>87396</v>
      </c>
      <c r="C7" s="13">
        <v>91807</v>
      </c>
      <c r="D7" s="13">
        <v>96526</v>
      </c>
      <c r="E7" s="3"/>
      <c r="F7" s="3">
        <v>573</v>
      </c>
      <c r="G7" s="3">
        <v>571</v>
      </c>
      <c r="H7" s="3">
        <v>628</v>
      </c>
    </row>
    <row r="8" spans="1:8" x14ac:dyDescent="0.3">
      <c r="A8" s="3" t="s">
        <v>56</v>
      </c>
      <c r="B8" s="13">
        <v>29354</v>
      </c>
      <c r="C8" s="13">
        <v>26481</v>
      </c>
      <c r="D8" s="13">
        <v>30093</v>
      </c>
      <c r="E8" s="3"/>
      <c r="F8" s="3">
        <v>134</v>
      </c>
      <c r="G8" s="3">
        <v>140</v>
      </c>
      <c r="H8" s="3">
        <v>142</v>
      </c>
    </row>
    <row r="9" spans="1:8" x14ac:dyDescent="0.3">
      <c r="A9" s="3" t="s">
        <v>57</v>
      </c>
      <c r="B9" s="13">
        <v>1351</v>
      </c>
      <c r="C9" s="13">
        <v>1458</v>
      </c>
      <c r="D9" s="13">
        <v>1924</v>
      </c>
      <c r="E9" s="3"/>
      <c r="F9" s="3">
        <v>4</v>
      </c>
      <c r="G9" s="3">
        <v>5</v>
      </c>
      <c r="H9" s="3">
        <v>7</v>
      </c>
    </row>
    <row r="10" spans="1:8" x14ac:dyDescent="0.3">
      <c r="A10" s="3" t="s">
        <v>58</v>
      </c>
      <c r="B10" s="13">
        <v>39383</v>
      </c>
      <c r="C10" s="13">
        <v>44389</v>
      </c>
      <c r="D10" s="13">
        <v>59155</v>
      </c>
      <c r="E10" s="3"/>
      <c r="F10" s="3">
        <v>242</v>
      </c>
      <c r="G10" s="3">
        <v>418</v>
      </c>
      <c r="H10" s="3">
        <v>340</v>
      </c>
    </row>
    <row r="11" spans="1:8" x14ac:dyDescent="0.3">
      <c r="A11" s="3" t="s">
        <v>59</v>
      </c>
      <c r="B11" s="13">
        <v>36983</v>
      </c>
      <c r="C11" s="13">
        <v>40683</v>
      </c>
      <c r="D11" s="13">
        <v>56841</v>
      </c>
      <c r="E11" s="3"/>
      <c r="F11" s="3">
        <v>118</v>
      </c>
      <c r="G11" s="3">
        <v>162</v>
      </c>
      <c r="H11" s="3">
        <v>215</v>
      </c>
    </row>
    <row r="12" spans="1:8" x14ac:dyDescent="0.3">
      <c r="A12" s="3" t="s">
        <v>60</v>
      </c>
      <c r="B12" s="13">
        <v>2400</v>
      </c>
      <c r="C12" s="13">
        <v>3706</v>
      </c>
      <c r="D12" s="13">
        <v>2314</v>
      </c>
      <c r="E12" s="3"/>
      <c r="F12" s="3">
        <v>125</v>
      </c>
      <c r="G12" s="3">
        <v>256</v>
      </c>
      <c r="H12" s="3">
        <v>125</v>
      </c>
    </row>
    <row r="13" spans="1:8" x14ac:dyDescent="0.3">
      <c r="A13" s="3" t="s">
        <v>61</v>
      </c>
      <c r="B13" s="3">
        <v>714</v>
      </c>
      <c r="C13" s="3">
        <v>865</v>
      </c>
      <c r="D13" s="3">
        <v>693</v>
      </c>
      <c r="E13" s="3"/>
      <c r="F13" s="3">
        <v>19</v>
      </c>
      <c r="G13" s="3">
        <v>23</v>
      </c>
      <c r="H13" s="3">
        <v>17</v>
      </c>
    </row>
    <row r="14" spans="1:8" x14ac:dyDescent="0.3">
      <c r="A14" s="3" t="s">
        <v>62</v>
      </c>
      <c r="B14" s="13">
        <v>12743</v>
      </c>
      <c r="C14" s="13">
        <v>14126</v>
      </c>
      <c r="D14" s="13">
        <v>16055</v>
      </c>
      <c r="E14" s="3"/>
      <c r="F14" s="3">
        <v>503</v>
      </c>
      <c r="G14" s="3">
        <v>644</v>
      </c>
      <c r="H14" s="3">
        <v>738</v>
      </c>
    </row>
    <row r="15" spans="1:8" x14ac:dyDescent="0.3">
      <c r="A15" s="3" t="s">
        <v>63</v>
      </c>
      <c r="B15" s="13">
        <v>5588</v>
      </c>
      <c r="C15" s="13">
        <v>7207</v>
      </c>
      <c r="D15" s="13">
        <v>8154</v>
      </c>
      <c r="E15" s="3"/>
      <c r="F15" s="3">
        <v>320</v>
      </c>
      <c r="G15" s="3">
        <v>463</v>
      </c>
      <c r="H15" s="3">
        <v>534</v>
      </c>
    </row>
    <row r="16" spans="1:8" x14ac:dyDescent="0.3">
      <c r="A16" s="3" t="s">
        <v>64</v>
      </c>
      <c r="B16" s="13">
        <v>1012</v>
      </c>
      <c r="C16" s="13">
        <v>1016</v>
      </c>
      <c r="D16" s="13">
        <v>1015</v>
      </c>
      <c r="E16" s="3"/>
      <c r="F16" s="3">
        <v>48</v>
      </c>
      <c r="G16" s="3">
        <v>47</v>
      </c>
      <c r="H16" s="3">
        <v>47</v>
      </c>
    </row>
    <row r="17" spans="1:8" x14ac:dyDescent="0.3">
      <c r="A17" s="3" t="s">
        <v>65</v>
      </c>
      <c r="B17" s="13">
        <v>2581</v>
      </c>
      <c r="C17" s="13">
        <v>2319</v>
      </c>
      <c r="D17" s="13">
        <v>2618</v>
      </c>
      <c r="E17" s="3"/>
      <c r="F17" s="3">
        <v>65</v>
      </c>
      <c r="G17" s="3">
        <v>58</v>
      </c>
      <c r="H17" s="3">
        <v>65</v>
      </c>
    </row>
    <row r="18" spans="1:8" x14ac:dyDescent="0.3">
      <c r="A18" s="3" t="s">
        <v>66</v>
      </c>
      <c r="B18" s="13">
        <v>23648</v>
      </c>
      <c r="C18" s="13">
        <v>23252</v>
      </c>
      <c r="D18" s="13">
        <v>23300</v>
      </c>
      <c r="E18" s="3"/>
      <c r="F18" s="3">
        <v>219</v>
      </c>
      <c r="G18" s="3">
        <v>207</v>
      </c>
      <c r="H18" s="3">
        <v>199</v>
      </c>
    </row>
    <row r="19" spans="1:8" x14ac:dyDescent="0.3">
      <c r="A19" s="3" t="s">
        <v>67</v>
      </c>
      <c r="B19" s="13">
        <v>2412</v>
      </c>
      <c r="C19" s="13">
        <v>2418</v>
      </c>
      <c r="D19" s="13">
        <v>2418</v>
      </c>
      <c r="E19" s="3"/>
      <c r="F19" s="3">
        <v>6</v>
      </c>
      <c r="G19" s="3">
        <v>2</v>
      </c>
      <c r="H19" s="3">
        <v>3</v>
      </c>
    </row>
    <row r="20" spans="1:8" x14ac:dyDescent="0.3">
      <c r="A20" s="3" t="s">
        <v>68</v>
      </c>
      <c r="B20" s="13">
        <v>4397</v>
      </c>
      <c r="C20" s="13">
        <v>4252</v>
      </c>
      <c r="D20" s="13">
        <v>4329</v>
      </c>
      <c r="E20" s="3"/>
      <c r="F20" s="3">
        <v>81</v>
      </c>
      <c r="G20" s="3">
        <v>80</v>
      </c>
      <c r="H20" s="3">
        <v>78</v>
      </c>
    </row>
    <row r="21" spans="1:8" x14ac:dyDescent="0.3">
      <c r="A21" s="3" t="s">
        <v>69</v>
      </c>
      <c r="B21" s="13">
        <v>1797</v>
      </c>
      <c r="C21" s="13">
        <v>1714</v>
      </c>
      <c r="D21" s="13">
        <v>1729</v>
      </c>
      <c r="E21" s="3"/>
      <c r="F21" s="3">
        <v>46</v>
      </c>
      <c r="G21" s="3">
        <v>46</v>
      </c>
      <c r="H21" s="3">
        <v>46</v>
      </c>
    </row>
    <row r="22" spans="1:8" x14ac:dyDescent="0.3">
      <c r="A22" s="3" t="s">
        <v>70</v>
      </c>
      <c r="B22" s="3">
        <v>912</v>
      </c>
      <c r="C22" s="3">
        <v>904</v>
      </c>
      <c r="D22" s="3">
        <v>911</v>
      </c>
      <c r="E22" s="3"/>
      <c r="F22" s="3">
        <v>14</v>
      </c>
      <c r="G22" s="3">
        <v>14</v>
      </c>
      <c r="H22" s="3">
        <v>14</v>
      </c>
    </row>
    <row r="23" spans="1:8" x14ac:dyDescent="0.3">
      <c r="A23" s="3" t="s">
        <v>71</v>
      </c>
      <c r="B23" s="3">
        <v>872</v>
      </c>
      <c r="C23" s="3">
        <v>808</v>
      </c>
      <c r="D23" s="3">
        <v>798</v>
      </c>
      <c r="E23" s="3"/>
      <c r="F23" s="3">
        <v>11</v>
      </c>
      <c r="G23" s="3">
        <v>11</v>
      </c>
      <c r="H23" s="3">
        <v>9</v>
      </c>
    </row>
    <row r="24" spans="1:8" x14ac:dyDescent="0.3">
      <c r="A24" s="3" t="s">
        <v>72</v>
      </c>
      <c r="B24" s="13">
        <v>330261</v>
      </c>
      <c r="C24" s="13">
        <v>342652</v>
      </c>
      <c r="D24" s="13">
        <v>335782</v>
      </c>
      <c r="E24" s="3"/>
      <c r="F24" s="13">
        <v>13855</v>
      </c>
      <c r="G24" s="13">
        <v>17622</v>
      </c>
      <c r="H24" s="13">
        <v>15837</v>
      </c>
    </row>
    <row r="25" spans="1:8" x14ac:dyDescent="0.3">
      <c r="A25" s="3" t="s">
        <v>73</v>
      </c>
      <c r="B25" s="13">
        <v>246810</v>
      </c>
      <c r="C25" s="13">
        <v>259885</v>
      </c>
      <c r="D25" s="13">
        <v>249699</v>
      </c>
      <c r="E25" s="3"/>
      <c r="F25" s="13">
        <v>10187</v>
      </c>
      <c r="G25" s="13">
        <v>13796</v>
      </c>
      <c r="H25" s="13">
        <v>12169</v>
      </c>
    </row>
    <row r="26" spans="1:8" x14ac:dyDescent="0.3">
      <c r="A26" s="3" t="s">
        <v>74</v>
      </c>
      <c r="B26" s="13">
        <v>83451</v>
      </c>
      <c r="C26" s="13">
        <v>82767</v>
      </c>
      <c r="D26" s="13">
        <v>86083</v>
      </c>
      <c r="E26" s="3"/>
      <c r="F26" s="13">
        <v>3668</v>
      </c>
      <c r="G26" s="13">
        <v>3827</v>
      </c>
      <c r="H26" s="13">
        <v>3668</v>
      </c>
    </row>
    <row r="27" spans="1:8" ht="15" thickBot="1" x14ac:dyDescent="0.35">
      <c r="A27" s="19" t="s">
        <v>75</v>
      </c>
      <c r="B27" s="22">
        <v>238642</v>
      </c>
      <c r="C27" s="22">
        <v>236534</v>
      </c>
      <c r="D27" s="22">
        <v>230178</v>
      </c>
      <c r="E27" s="19"/>
      <c r="F27" s="22">
        <v>3831</v>
      </c>
      <c r="G27" s="22">
        <v>3884</v>
      </c>
      <c r="H27" s="22">
        <v>3475</v>
      </c>
    </row>
    <row r="28" spans="1:8" x14ac:dyDescent="0.3">
      <c r="A28" s="23" t="s">
        <v>76</v>
      </c>
      <c r="B28" s="10"/>
      <c r="C28" s="10"/>
      <c r="D28" s="10"/>
      <c r="E28" s="10"/>
      <c r="F28" s="10"/>
      <c r="G28" s="10"/>
      <c r="H28" s="10"/>
    </row>
    <row r="29" spans="1:8" x14ac:dyDescent="0.3">
      <c r="A29" s="24"/>
      <c r="B29" s="10"/>
      <c r="C29" s="10"/>
      <c r="D29" s="10"/>
      <c r="E29" s="10"/>
      <c r="F29" s="10"/>
      <c r="G29" s="10"/>
      <c r="H29" s="10"/>
    </row>
  </sheetData>
  <mergeCells count="2">
    <mergeCell ref="B2:D2"/>
    <mergeCell ref="F2:H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sqref="A1:H27"/>
    </sheetView>
  </sheetViews>
  <sheetFormatPr defaultRowHeight="14.4" x14ac:dyDescent="0.3"/>
  <sheetData>
    <row r="1" spans="1:8" ht="15" thickBot="1" x14ac:dyDescent="0.35">
      <c r="A1" s="9" t="s">
        <v>77</v>
      </c>
      <c r="B1" s="10"/>
      <c r="C1" s="10"/>
      <c r="D1" s="10"/>
      <c r="E1" s="10"/>
      <c r="F1" s="10"/>
      <c r="G1" s="10"/>
      <c r="H1" s="10"/>
    </row>
    <row r="2" spans="1:8" ht="15" thickBot="1" x14ac:dyDescent="0.35">
      <c r="A2" s="21" t="s">
        <v>78</v>
      </c>
      <c r="B2" s="21" t="s">
        <v>79</v>
      </c>
      <c r="C2" s="21">
        <v>2012</v>
      </c>
      <c r="D2" s="21">
        <v>2013</v>
      </c>
      <c r="E2" s="21">
        <v>2014</v>
      </c>
      <c r="F2" s="38">
        <v>2015</v>
      </c>
      <c r="G2" s="39">
        <v>20.14</v>
      </c>
      <c r="H2" s="39">
        <v>20.149999999999999</v>
      </c>
    </row>
    <row r="3" spans="1:8" x14ac:dyDescent="0.3">
      <c r="A3" s="3" t="s">
        <v>6</v>
      </c>
      <c r="B3" s="40">
        <v>1208.5999999999999</v>
      </c>
      <c r="C3" s="40">
        <v>1206</v>
      </c>
      <c r="D3" s="40">
        <v>1038.2</v>
      </c>
      <c r="E3" s="40">
        <v>1097.7</v>
      </c>
      <c r="F3" s="41">
        <v>1001.1</v>
      </c>
      <c r="G3" s="4">
        <v>52.8</v>
      </c>
      <c r="H3" s="4">
        <v>53.6</v>
      </c>
    </row>
    <row r="4" spans="1:8" x14ac:dyDescent="0.3">
      <c r="A4" s="3" t="s">
        <v>7</v>
      </c>
      <c r="B4" s="3">
        <v>809.5</v>
      </c>
      <c r="C4" s="3">
        <v>809.2</v>
      </c>
      <c r="D4" s="3">
        <v>648.6</v>
      </c>
      <c r="E4" s="3">
        <v>705.3</v>
      </c>
      <c r="F4" s="42">
        <v>571.4</v>
      </c>
      <c r="G4" s="4">
        <v>33.9</v>
      </c>
      <c r="H4" s="4">
        <v>30.6</v>
      </c>
    </row>
    <row r="5" spans="1:8" x14ac:dyDescent="0.3">
      <c r="A5" s="3" t="s">
        <v>11</v>
      </c>
      <c r="B5" s="3">
        <v>4.7</v>
      </c>
      <c r="C5" s="3">
        <v>3.9</v>
      </c>
      <c r="D5" s="3">
        <v>3.3</v>
      </c>
      <c r="E5" s="3">
        <v>3.9</v>
      </c>
      <c r="F5" s="42">
        <v>5.3</v>
      </c>
      <c r="G5" s="4">
        <v>0.2</v>
      </c>
      <c r="H5" s="4">
        <v>0.3</v>
      </c>
    </row>
    <row r="6" spans="1:8" x14ac:dyDescent="0.3">
      <c r="A6" s="3" t="s">
        <v>12</v>
      </c>
      <c r="B6" s="3">
        <v>252.8</v>
      </c>
      <c r="C6" s="3">
        <v>258.8</v>
      </c>
      <c r="D6" s="3">
        <v>254.9</v>
      </c>
      <c r="E6" s="3">
        <v>247.3</v>
      </c>
      <c r="F6" s="42">
        <v>279.8</v>
      </c>
      <c r="G6" s="4">
        <v>11.9</v>
      </c>
      <c r="H6" s="4">
        <v>15</v>
      </c>
    </row>
    <row r="7" spans="1:8" x14ac:dyDescent="0.3">
      <c r="A7" s="3" t="s">
        <v>16</v>
      </c>
      <c r="B7" s="3">
        <v>44.1</v>
      </c>
      <c r="C7" s="3">
        <v>44.4</v>
      </c>
      <c r="D7" s="3">
        <v>49.3</v>
      </c>
      <c r="E7" s="3">
        <v>60.9</v>
      </c>
      <c r="F7" s="42">
        <v>66.7</v>
      </c>
      <c r="G7" s="4">
        <v>2.9</v>
      </c>
      <c r="H7" s="4">
        <v>3.6</v>
      </c>
    </row>
    <row r="8" spans="1:8" x14ac:dyDescent="0.3">
      <c r="A8" s="3" t="s">
        <v>19</v>
      </c>
      <c r="B8" s="3">
        <v>97.5</v>
      </c>
      <c r="C8" s="3">
        <v>89.8</v>
      </c>
      <c r="D8" s="3">
        <v>82.2</v>
      </c>
      <c r="E8" s="3">
        <v>80.3</v>
      </c>
      <c r="F8" s="42">
        <v>77.8</v>
      </c>
      <c r="G8" s="4">
        <v>3.9</v>
      </c>
      <c r="H8" s="4">
        <v>4.2</v>
      </c>
    </row>
    <row r="9" spans="1:8" x14ac:dyDescent="0.3">
      <c r="A9" s="3" t="s">
        <v>20</v>
      </c>
      <c r="B9" s="3">
        <v>461.3</v>
      </c>
      <c r="C9" s="3">
        <v>559.5</v>
      </c>
      <c r="D9" s="3">
        <v>552.29999999999995</v>
      </c>
      <c r="E9" s="3">
        <v>537.20000000000005</v>
      </c>
      <c r="F9" s="42">
        <v>435.2</v>
      </c>
      <c r="G9" s="4">
        <v>25.8</v>
      </c>
      <c r="H9" s="4">
        <v>23.3</v>
      </c>
    </row>
    <row r="10" spans="1:8" x14ac:dyDescent="0.3">
      <c r="A10" s="3" t="s">
        <v>21</v>
      </c>
      <c r="B10" s="3">
        <v>374.6</v>
      </c>
      <c r="C10" s="3">
        <v>409.6</v>
      </c>
      <c r="D10" s="3">
        <v>445.7</v>
      </c>
      <c r="E10" s="3">
        <v>444.6</v>
      </c>
      <c r="F10" s="42">
        <v>432.3</v>
      </c>
      <c r="G10" s="4">
        <v>21.4</v>
      </c>
      <c r="H10" s="4">
        <v>23.1</v>
      </c>
    </row>
    <row r="11" spans="1:8" x14ac:dyDescent="0.3">
      <c r="A11" s="3" t="s">
        <v>22</v>
      </c>
      <c r="B11" s="3">
        <v>192.6</v>
      </c>
      <c r="C11" s="3">
        <v>225.3</v>
      </c>
      <c r="D11" s="3">
        <v>258.8</v>
      </c>
      <c r="E11" s="3">
        <v>266.39999999999998</v>
      </c>
      <c r="F11" s="42">
        <v>257.89999999999998</v>
      </c>
      <c r="G11" s="4">
        <v>12.8</v>
      </c>
      <c r="H11" s="4">
        <v>13.8</v>
      </c>
    </row>
    <row r="12" spans="1:8" x14ac:dyDescent="0.3">
      <c r="A12" s="3" t="s">
        <v>23</v>
      </c>
      <c r="B12" s="3" t="s">
        <v>80</v>
      </c>
      <c r="C12" s="3">
        <v>1.6</v>
      </c>
      <c r="D12" s="3">
        <v>2</v>
      </c>
      <c r="E12" s="3">
        <v>0.9</v>
      </c>
      <c r="F12" s="42">
        <v>1.5</v>
      </c>
      <c r="G12" s="4">
        <v>0</v>
      </c>
      <c r="H12" s="4">
        <v>0.1</v>
      </c>
    </row>
    <row r="13" spans="1:8" x14ac:dyDescent="0.3">
      <c r="A13" s="3" t="s">
        <v>27</v>
      </c>
      <c r="B13" s="3">
        <v>39</v>
      </c>
      <c r="C13" s="3">
        <v>41.7</v>
      </c>
      <c r="D13" s="3">
        <v>42.4</v>
      </c>
      <c r="E13" s="3">
        <v>32.799999999999997</v>
      </c>
      <c r="F13" s="42">
        <v>33.700000000000003</v>
      </c>
      <c r="G13" s="4">
        <v>1.6</v>
      </c>
      <c r="H13" s="4">
        <v>1.8</v>
      </c>
    </row>
    <row r="14" spans="1:8" x14ac:dyDescent="0.3">
      <c r="A14" s="3" t="s">
        <v>28</v>
      </c>
      <c r="B14" s="3">
        <v>140.80000000000001</v>
      </c>
      <c r="C14" s="3">
        <v>141</v>
      </c>
      <c r="D14" s="3">
        <v>142.5</v>
      </c>
      <c r="E14" s="3">
        <v>144.69999999999999</v>
      </c>
      <c r="F14" s="42">
        <v>139.19999999999999</v>
      </c>
      <c r="G14" s="4">
        <v>7</v>
      </c>
      <c r="H14" s="4">
        <v>7.5</v>
      </c>
    </row>
    <row r="15" spans="1:8" x14ac:dyDescent="0.3">
      <c r="A15" s="1" t="s">
        <v>5</v>
      </c>
      <c r="B15" s="43">
        <v>2044.6</v>
      </c>
      <c r="C15" s="43">
        <v>2175.1999999999998</v>
      </c>
      <c r="D15" s="43">
        <v>2036.3</v>
      </c>
      <c r="E15" s="43">
        <v>2079.5</v>
      </c>
      <c r="F15" s="44">
        <v>1868.6</v>
      </c>
      <c r="G15" s="45">
        <v>100</v>
      </c>
      <c r="H15" s="45">
        <v>100</v>
      </c>
    </row>
    <row r="16" spans="1:8" x14ac:dyDescent="0.3">
      <c r="A16" s="3" t="s">
        <v>81</v>
      </c>
      <c r="B16" s="40">
        <v>2264.1</v>
      </c>
      <c r="C16" s="40">
        <v>2575</v>
      </c>
      <c r="D16" s="40">
        <v>2591.9</v>
      </c>
      <c r="E16" s="40">
        <v>2490.3000000000002</v>
      </c>
      <c r="F16" s="41">
        <v>2401.1999999999998</v>
      </c>
      <c r="G16" s="4">
        <v>55.7</v>
      </c>
      <c r="H16" s="4">
        <v>56.9</v>
      </c>
    </row>
    <row r="17" spans="1:8" x14ac:dyDescent="0.3">
      <c r="A17" s="3" t="s">
        <v>82</v>
      </c>
      <c r="B17" s="3">
        <v>764.1</v>
      </c>
      <c r="C17" s="3">
        <v>799.6</v>
      </c>
      <c r="D17" s="3">
        <v>831.2</v>
      </c>
      <c r="E17" s="3">
        <v>784</v>
      </c>
      <c r="F17" s="42">
        <v>741.3</v>
      </c>
      <c r="G17" s="4">
        <v>17.5</v>
      </c>
      <c r="H17" s="4">
        <v>17.600000000000001</v>
      </c>
    </row>
    <row r="18" spans="1:8" x14ac:dyDescent="0.3">
      <c r="A18" s="3" t="s">
        <v>83</v>
      </c>
      <c r="B18" s="40">
        <v>1008</v>
      </c>
      <c r="C18" s="40">
        <v>1091.5999999999999</v>
      </c>
      <c r="D18" s="40">
        <v>1159.3</v>
      </c>
      <c r="E18" s="40">
        <v>1202.4000000000001</v>
      </c>
      <c r="F18" s="41">
        <v>1161.9000000000001</v>
      </c>
      <c r="G18" s="4">
        <v>26.9</v>
      </c>
      <c r="H18" s="4">
        <v>27.5</v>
      </c>
    </row>
    <row r="19" spans="1:8" x14ac:dyDescent="0.3">
      <c r="A19" s="3" t="s">
        <v>84</v>
      </c>
      <c r="B19" s="3">
        <v>401.4</v>
      </c>
      <c r="C19" s="3">
        <v>452.4</v>
      </c>
      <c r="D19" s="3">
        <v>491.2</v>
      </c>
      <c r="E19" s="3">
        <v>510.3</v>
      </c>
      <c r="F19" s="42">
        <v>489.7</v>
      </c>
      <c r="G19" s="4">
        <v>11.4</v>
      </c>
      <c r="H19" s="4">
        <v>11.6</v>
      </c>
    </row>
    <row r="20" spans="1:8" x14ac:dyDescent="0.3">
      <c r="A20" s="3" t="s">
        <v>85</v>
      </c>
      <c r="B20" s="40">
        <v>1524.7</v>
      </c>
      <c r="C20" s="40">
        <v>1710.6</v>
      </c>
      <c r="D20" s="40">
        <v>1740.6</v>
      </c>
      <c r="E20" s="40">
        <v>1737.4</v>
      </c>
      <c r="F20" s="41">
        <v>1583.9</v>
      </c>
      <c r="G20" s="4">
        <v>38.9</v>
      </c>
      <c r="H20" s="4">
        <v>37.6</v>
      </c>
    </row>
    <row r="21" spans="1:8" x14ac:dyDescent="0.3">
      <c r="A21" s="3" t="s">
        <v>86</v>
      </c>
      <c r="B21" s="3">
        <v>200.5</v>
      </c>
      <c r="C21" s="3">
        <v>263.10000000000002</v>
      </c>
      <c r="D21" s="3">
        <v>251.1</v>
      </c>
      <c r="E21" s="3">
        <v>241.9</v>
      </c>
      <c r="F21" s="42">
        <v>232.4</v>
      </c>
      <c r="G21" s="4">
        <v>5.4</v>
      </c>
      <c r="H21" s="4">
        <v>5.5</v>
      </c>
    </row>
    <row r="22" spans="1:8" x14ac:dyDescent="0.3">
      <c r="A22" s="3" t="s">
        <v>40</v>
      </c>
      <c r="B22" s="3">
        <v>0.2</v>
      </c>
      <c r="C22" s="3">
        <v>0.2</v>
      </c>
      <c r="D22" s="3">
        <v>0.2</v>
      </c>
      <c r="E22" s="3">
        <v>0.2</v>
      </c>
      <c r="F22" s="42">
        <v>0.2</v>
      </c>
      <c r="G22" s="4">
        <v>0</v>
      </c>
      <c r="H22" s="4">
        <v>0</v>
      </c>
    </row>
    <row r="23" spans="1:8" x14ac:dyDescent="0.3">
      <c r="A23" s="1" t="s">
        <v>87</v>
      </c>
      <c r="B23" s="43">
        <v>3989.5</v>
      </c>
      <c r="C23" s="43">
        <v>4548.8999999999996</v>
      </c>
      <c r="D23" s="43">
        <v>4583.8999999999996</v>
      </c>
      <c r="E23" s="43">
        <v>4469.8</v>
      </c>
      <c r="F23" s="44">
        <v>4217.8</v>
      </c>
      <c r="G23" s="45">
        <v>100</v>
      </c>
      <c r="H23" s="45">
        <v>100</v>
      </c>
    </row>
    <row r="24" spans="1:8" x14ac:dyDescent="0.3">
      <c r="A24" s="1" t="s">
        <v>88</v>
      </c>
      <c r="B24" s="1">
        <v>476.1</v>
      </c>
      <c r="C24" s="1">
        <v>514.29999999999995</v>
      </c>
      <c r="D24" s="1">
        <v>530.1</v>
      </c>
      <c r="E24" s="1">
        <v>543.4</v>
      </c>
      <c r="F24" s="46">
        <v>544.20000000000005</v>
      </c>
      <c r="G24" s="1"/>
      <c r="H24" s="3"/>
    </row>
    <row r="25" spans="1:8" ht="51.6" thickBot="1" x14ac:dyDescent="0.35">
      <c r="A25" s="34" t="s">
        <v>89</v>
      </c>
      <c r="B25" s="47">
        <v>6510.2</v>
      </c>
      <c r="C25" s="47">
        <v>7238.3</v>
      </c>
      <c r="D25" s="47">
        <v>7150.2</v>
      </c>
      <c r="E25" s="47">
        <v>7092.7</v>
      </c>
      <c r="F25" s="48">
        <v>6630.6</v>
      </c>
      <c r="G25" s="49"/>
      <c r="H25" s="49"/>
    </row>
    <row r="26" spans="1:8" x14ac:dyDescent="0.3">
      <c r="A26" s="23" t="s">
        <v>48</v>
      </c>
      <c r="B26" s="10"/>
      <c r="C26" s="10"/>
      <c r="D26" s="10"/>
      <c r="E26" s="10"/>
      <c r="F26" s="10"/>
      <c r="G26" s="10"/>
      <c r="H26" s="10"/>
    </row>
    <row r="27" spans="1:8" x14ac:dyDescent="0.3">
      <c r="A27" s="23"/>
      <c r="B27" s="10"/>
      <c r="C27" s="10"/>
      <c r="D27" s="10"/>
      <c r="E27" s="10"/>
      <c r="F27" s="10"/>
      <c r="G27" s="10"/>
      <c r="H27" s="10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>
      <selection sqref="A1:H26"/>
    </sheetView>
  </sheetViews>
  <sheetFormatPr defaultRowHeight="14.4" x14ac:dyDescent="0.3"/>
  <sheetData>
    <row r="1" spans="1:8" ht="15" thickBot="1" x14ac:dyDescent="0.35">
      <c r="A1" s="9" t="s">
        <v>90</v>
      </c>
    </row>
    <row r="2" spans="1:8" ht="15" thickBot="1" x14ac:dyDescent="0.35">
      <c r="A2" s="21" t="s">
        <v>78</v>
      </c>
      <c r="B2" s="18" t="s">
        <v>79</v>
      </c>
      <c r="C2" s="18">
        <v>2012</v>
      </c>
      <c r="D2" s="18">
        <v>2013</v>
      </c>
      <c r="E2" s="18">
        <v>2014</v>
      </c>
      <c r="F2" s="25">
        <v>2015</v>
      </c>
      <c r="G2" s="26">
        <v>20.14</v>
      </c>
      <c r="H2" s="26">
        <v>20.149999999999999</v>
      </c>
    </row>
    <row r="3" spans="1:8" x14ac:dyDescent="0.3">
      <c r="A3" s="3" t="s">
        <v>6</v>
      </c>
      <c r="B3" s="27">
        <v>1156.2</v>
      </c>
      <c r="C3" s="27">
        <v>1046.7</v>
      </c>
      <c r="D3" s="2">
        <v>914.4</v>
      </c>
      <c r="E3" s="27">
        <v>1051.7</v>
      </c>
      <c r="F3" s="28">
        <v>1000.9</v>
      </c>
      <c r="G3" s="5">
        <v>55.2</v>
      </c>
      <c r="H3" s="5">
        <v>55</v>
      </c>
    </row>
    <row r="4" spans="1:8" x14ac:dyDescent="0.3">
      <c r="A4" s="3" t="s">
        <v>7</v>
      </c>
      <c r="B4" s="2">
        <v>762.6</v>
      </c>
      <c r="C4" s="2">
        <v>683.4</v>
      </c>
      <c r="D4" s="2">
        <v>573.6</v>
      </c>
      <c r="E4" s="2">
        <v>679.3</v>
      </c>
      <c r="F4" s="29">
        <v>586.70000000000005</v>
      </c>
      <c r="G4" s="5">
        <v>35.6</v>
      </c>
      <c r="H4" s="5">
        <v>32.200000000000003</v>
      </c>
    </row>
    <row r="5" spans="1:8" x14ac:dyDescent="0.3">
      <c r="A5" s="3" t="s">
        <v>11</v>
      </c>
      <c r="B5" s="2">
        <v>4.5999999999999996</v>
      </c>
      <c r="C5" s="2">
        <v>2.9</v>
      </c>
      <c r="D5" s="2">
        <v>2.5</v>
      </c>
      <c r="E5" s="2">
        <v>3</v>
      </c>
      <c r="F5" s="29">
        <v>4.4000000000000004</v>
      </c>
      <c r="G5" s="5">
        <v>0.2</v>
      </c>
      <c r="H5" s="5">
        <v>0.2</v>
      </c>
    </row>
    <row r="6" spans="1:8" x14ac:dyDescent="0.3">
      <c r="A6" s="3" t="s">
        <v>12</v>
      </c>
      <c r="B6" s="2">
        <v>246.7</v>
      </c>
      <c r="C6" s="2">
        <v>235.1</v>
      </c>
      <c r="D6" s="2">
        <v>214.9</v>
      </c>
      <c r="E6" s="2">
        <v>226.1</v>
      </c>
      <c r="F6" s="29">
        <v>253.8</v>
      </c>
      <c r="G6" s="5">
        <v>11.9</v>
      </c>
      <c r="H6" s="5">
        <v>13.9</v>
      </c>
    </row>
    <row r="7" spans="1:8" x14ac:dyDescent="0.3">
      <c r="A7" s="3" t="s">
        <v>16</v>
      </c>
      <c r="B7" s="2">
        <v>42.8</v>
      </c>
      <c r="C7" s="2">
        <v>33.799999999999997</v>
      </c>
      <c r="D7" s="2">
        <v>35.700000000000003</v>
      </c>
      <c r="E7" s="2">
        <v>52.2</v>
      </c>
      <c r="F7" s="29">
        <v>62.3</v>
      </c>
      <c r="G7" s="5">
        <v>2.7</v>
      </c>
      <c r="H7" s="5">
        <v>3.4</v>
      </c>
    </row>
    <row r="8" spans="1:8" x14ac:dyDescent="0.3">
      <c r="A8" s="3" t="s">
        <v>19</v>
      </c>
      <c r="B8" s="2">
        <v>99.7</v>
      </c>
      <c r="C8" s="2">
        <v>95.2</v>
      </c>
      <c r="D8" s="2">
        <v>92.8</v>
      </c>
      <c r="E8" s="2">
        <v>92.6</v>
      </c>
      <c r="F8" s="29">
        <v>91.7</v>
      </c>
      <c r="G8" s="5">
        <v>4.9000000000000004</v>
      </c>
      <c r="H8" s="5">
        <v>5</v>
      </c>
    </row>
    <row r="9" spans="1:8" x14ac:dyDescent="0.3">
      <c r="A9" s="3" t="s">
        <v>20</v>
      </c>
      <c r="B9" s="2">
        <v>461.2</v>
      </c>
      <c r="C9" s="2">
        <v>493.1</v>
      </c>
      <c r="D9" s="2">
        <v>457.5</v>
      </c>
      <c r="E9" s="2">
        <v>481.1</v>
      </c>
      <c r="F9" s="29">
        <v>453.6</v>
      </c>
      <c r="G9" s="5">
        <v>25.2</v>
      </c>
      <c r="H9" s="5">
        <v>24.9</v>
      </c>
    </row>
    <row r="10" spans="1:8" x14ac:dyDescent="0.3">
      <c r="A10" s="3" t="s">
        <v>21</v>
      </c>
      <c r="B10" s="2">
        <v>370.7</v>
      </c>
      <c r="C10" s="2">
        <v>360.1</v>
      </c>
      <c r="D10" s="2">
        <v>369.1</v>
      </c>
      <c r="E10" s="2">
        <v>383.7</v>
      </c>
      <c r="F10" s="29">
        <v>376</v>
      </c>
      <c r="G10" s="5">
        <v>20.100000000000001</v>
      </c>
      <c r="H10" s="5">
        <v>20.6</v>
      </c>
    </row>
    <row r="11" spans="1:8" x14ac:dyDescent="0.3">
      <c r="A11" s="3" t="s">
        <v>22</v>
      </c>
      <c r="B11" s="2">
        <v>184.8</v>
      </c>
      <c r="C11" s="2">
        <v>179.1</v>
      </c>
      <c r="D11" s="2">
        <v>191.9</v>
      </c>
      <c r="E11" s="2">
        <v>204.7</v>
      </c>
      <c r="F11" s="29">
        <v>200.1</v>
      </c>
      <c r="G11" s="5">
        <v>10.7</v>
      </c>
      <c r="H11" s="5">
        <v>11</v>
      </c>
    </row>
    <row r="12" spans="1:8" x14ac:dyDescent="0.3">
      <c r="A12" s="3" t="s">
        <v>23</v>
      </c>
      <c r="B12" s="2" t="s">
        <v>80</v>
      </c>
      <c r="C12" s="2">
        <v>1.5</v>
      </c>
      <c r="D12" s="2">
        <v>1.7</v>
      </c>
      <c r="E12" s="2">
        <v>0.6</v>
      </c>
      <c r="F12" s="29">
        <v>0.9</v>
      </c>
      <c r="G12" s="5">
        <v>0</v>
      </c>
      <c r="H12" s="5">
        <v>0</v>
      </c>
    </row>
    <row r="13" spans="1:8" x14ac:dyDescent="0.3">
      <c r="A13" s="3" t="s">
        <v>27</v>
      </c>
      <c r="B13" s="2">
        <v>42.2</v>
      </c>
      <c r="C13" s="2">
        <v>40.200000000000003</v>
      </c>
      <c r="D13" s="2">
        <v>36.1</v>
      </c>
      <c r="E13" s="2">
        <v>36.4</v>
      </c>
      <c r="F13" s="29">
        <v>35.1</v>
      </c>
      <c r="G13" s="5">
        <v>1.9</v>
      </c>
      <c r="H13" s="5">
        <v>1.9</v>
      </c>
    </row>
    <row r="14" spans="1:8" x14ac:dyDescent="0.3">
      <c r="A14" s="3" t="s">
        <v>28</v>
      </c>
      <c r="B14" s="2">
        <v>141.69999999999999</v>
      </c>
      <c r="C14" s="2">
        <v>139.6</v>
      </c>
      <c r="D14" s="2">
        <v>138</v>
      </c>
      <c r="E14" s="2">
        <v>139.19999999999999</v>
      </c>
      <c r="F14" s="29">
        <v>137.1</v>
      </c>
      <c r="G14" s="5">
        <v>7.3</v>
      </c>
      <c r="H14" s="5">
        <v>7.5</v>
      </c>
    </row>
    <row r="15" spans="1:8" x14ac:dyDescent="0.3">
      <c r="A15" s="1" t="s">
        <v>5</v>
      </c>
      <c r="B15" s="30">
        <v>1987.9</v>
      </c>
      <c r="C15" s="30">
        <v>1893.2</v>
      </c>
      <c r="D15" s="30">
        <v>1734.4</v>
      </c>
      <c r="E15" s="30">
        <v>1906.4</v>
      </c>
      <c r="F15" s="31">
        <v>1821.4</v>
      </c>
      <c r="G15" s="32">
        <v>100</v>
      </c>
      <c r="H15" s="32">
        <v>100</v>
      </c>
    </row>
    <row r="16" spans="1:8" x14ac:dyDescent="0.3">
      <c r="A16" s="3" t="s">
        <v>81</v>
      </c>
      <c r="B16" s="27">
        <v>2177.8000000000002</v>
      </c>
      <c r="C16" s="27">
        <v>2170.4</v>
      </c>
      <c r="D16" s="27">
        <v>2152.8000000000002</v>
      </c>
      <c r="E16" s="27">
        <v>2112.5</v>
      </c>
      <c r="F16" s="28">
        <v>2138.3000000000002</v>
      </c>
      <c r="G16" s="5">
        <v>56</v>
      </c>
      <c r="H16" s="5">
        <v>56.2</v>
      </c>
    </row>
    <row r="17" spans="1:8" x14ac:dyDescent="0.3">
      <c r="A17" s="3" t="s">
        <v>82</v>
      </c>
      <c r="B17" s="2">
        <v>750.9</v>
      </c>
      <c r="C17" s="2">
        <v>735</v>
      </c>
      <c r="D17" s="2">
        <v>703</v>
      </c>
      <c r="E17" s="2">
        <v>674.2</v>
      </c>
      <c r="F17" s="29">
        <v>653.9</v>
      </c>
      <c r="G17" s="5">
        <v>17.899999999999999</v>
      </c>
      <c r="H17" s="5">
        <v>17.2</v>
      </c>
    </row>
    <row r="18" spans="1:8" x14ac:dyDescent="0.3">
      <c r="A18" s="3" t="s">
        <v>83</v>
      </c>
      <c r="B18" s="2">
        <v>961.6</v>
      </c>
      <c r="C18" s="2">
        <v>940.6</v>
      </c>
      <c r="D18" s="2">
        <v>963.1</v>
      </c>
      <c r="E18" s="2">
        <v>946.7</v>
      </c>
      <c r="F18" s="29">
        <v>975.9</v>
      </c>
      <c r="G18" s="5">
        <v>25.1</v>
      </c>
      <c r="H18" s="5">
        <v>25.6</v>
      </c>
    </row>
    <row r="19" spans="1:8" x14ac:dyDescent="0.3">
      <c r="A19" s="3" t="s">
        <v>84</v>
      </c>
      <c r="B19" s="2">
        <v>377.3</v>
      </c>
      <c r="C19" s="2">
        <v>405.5</v>
      </c>
      <c r="D19" s="2">
        <v>397.4</v>
      </c>
      <c r="E19" s="2">
        <v>400.2</v>
      </c>
      <c r="F19" s="29">
        <v>416.6</v>
      </c>
      <c r="G19" s="5">
        <v>10.6</v>
      </c>
      <c r="H19" s="5">
        <v>10.9</v>
      </c>
    </row>
    <row r="20" spans="1:8" x14ac:dyDescent="0.3">
      <c r="A20" s="3" t="s">
        <v>85</v>
      </c>
      <c r="B20" s="27">
        <v>1467.4</v>
      </c>
      <c r="C20" s="27">
        <v>1473.7</v>
      </c>
      <c r="D20" s="27">
        <v>1451.5</v>
      </c>
      <c r="E20" s="27">
        <v>1464.7</v>
      </c>
      <c r="F20" s="28">
        <v>1469.1</v>
      </c>
      <c r="G20" s="5">
        <v>38.9</v>
      </c>
      <c r="H20" s="5">
        <v>38.6</v>
      </c>
    </row>
    <row r="21" spans="1:8" x14ac:dyDescent="0.3">
      <c r="A21" s="3" t="s">
        <v>86</v>
      </c>
      <c r="B21" s="2">
        <v>199.9</v>
      </c>
      <c r="C21" s="2">
        <v>194.5</v>
      </c>
      <c r="D21" s="2">
        <v>190.3</v>
      </c>
      <c r="E21" s="2">
        <v>192.1</v>
      </c>
      <c r="F21" s="29">
        <v>197.5</v>
      </c>
      <c r="G21" s="5">
        <v>5.0999999999999996</v>
      </c>
      <c r="H21" s="5">
        <v>5.2</v>
      </c>
    </row>
    <row r="22" spans="1:8" x14ac:dyDescent="0.3">
      <c r="A22" s="3" t="s">
        <v>40</v>
      </c>
      <c r="B22" s="2">
        <v>0.2</v>
      </c>
      <c r="C22" s="2">
        <v>0.2</v>
      </c>
      <c r="D22" s="2">
        <v>0.2</v>
      </c>
      <c r="E22" s="2">
        <v>0.2</v>
      </c>
      <c r="F22" s="29">
        <v>0.2</v>
      </c>
      <c r="G22" s="5">
        <v>0</v>
      </c>
      <c r="H22" s="5">
        <v>0</v>
      </c>
    </row>
    <row r="23" spans="1:8" x14ac:dyDescent="0.3">
      <c r="A23" s="1" t="s">
        <v>87</v>
      </c>
      <c r="B23" s="30">
        <v>3845.3</v>
      </c>
      <c r="C23" s="30">
        <v>3839.4</v>
      </c>
      <c r="D23" s="30">
        <v>3795.3</v>
      </c>
      <c r="E23" s="30">
        <v>3770.2</v>
      </c>
      <c r="F23" s="31">
        <v>3806.1</v>
      </c>
      <c r="G23" s="32">
        <v>100</v>
      </c>
      <c r="H23" s="32">
        <v>100</v>
      </c>
    </row>
    <row r="24" spans="1:8" x14ac:dyDescent="0.3">
      <c r="A24" s="1" t="s">
        <v>88</v>
      </c>
      <c r="B24" s="6">
        <v>464.7</v>
      </c>
      <c r="C24" s="6">
        <v>476.6</v>
      </c>
      <c r="D24" s="6">
        <v>485</v>
      </c>
      <c r="E24" s="6">
        <v>485.4</v>
      </c>
      <c r="F24" s="33">
        <v>481.6</v>
      </c>
      <c r="G24" s="6"/>
      <c r="H24" s="2"/>
    </row>
    <row r="25" spans="1:8" ht="51.6" thickBot="1" x14ac:dyDescent="0.35">
      <c r="A25" s="34" t="s">
        <v>89</v>
      </c>
      <c r="B25" s="35">
        <v>6122</v>
      </c>
      <c r="C25" s="35">
        <v>6207.4</v>
      </c>
      <c r="D25" s="35">
        <v>6013.8</v>
      </c>
      <c r="E25" s="35">
        <v>6158.6</v>
      </c>
      <c r="F25" s="36">
        <v>6111.3</v>
      </c>
      <c r="G25" s="37"/>
      <c r="H25" s="37"/>
    </row>
    <row r="26" spans="1:8" ht="48" x14ac:dyDescent="0.3">
      <c r="A26" s="20" t="s">
        <v>48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workbookViewId="0">
      <selection sqref="A1:F28"/>
    </sheetView>
  </sheetViews>
  <sheetFormatPr defaultRowHeight="14.4" x14ac:dyDescent="0.3"/>
  <sheetData>
    <row r="1" spans="1:6" ht="15" thickBot="1" x14ac:dyDescent="0.35">
      <c r="A1" s="9" t="s">
        <v>91</v>
      </c>
      <c r="B1" s="10"/>
      <c r="C1" s="10"/>
      <c r="D1" s="10"/>
      <c r="E1" s="10"/>
      <c r="F1" s="10"/>
    </row>
    <row r="2" spans="1:6" ht="15" thickBot="1" x14ac:dyDescent="0.35">
      <c r="A2" s="21" t="s">
        <v>92</v>
      </c>
      <c r="B2" s="21" t="s">
        <v>79</v>
      </c>
      <c r="C2" s="21">
        <v>2012</v>
      </c>
      <c r="D2" s="21">
        <v>2013</v>
      </c>
      <c r="E2" s="21">
        <v>2014</v>
      </c>
      <c r="F2" s="38">
        <v>2015</v>
      </c>
    </row>
    <row r="3" spans="1:6" x14ac:dyDescent="0.3">
      <c r="A3" s="3" t="s">
        <v>6</v>
      </c>
      <c r="B3" s="3">
        <v>100.2</v>
      </c>
      <c r="C3" s="3">
        <v>90.7</v>
      </c>
      <c r="D3" s="3">
        <v>79.2</v>
      </c>
      <c r="E3" s="3">
        <v>91.1</v>
      </c>
      <c r="F3" s="42">
        <v>86.7</v>
      </c>
    </row>
    <row r="4" spans="1:6" x14ac:dyDescent="0.3">
      <c r="A4" s="3" t="s">
        <v>7</v>
      </c>
      <c r="B4" s="3">
        <v>107.8</v>
      </c>
      <c r="C4" s="3">
        <v>96.6</v>
      </c>
      <c r="D4" s="3">
        <v>81.099999999999994</v>
      </c>
      <c r="E4" s="3">
        <v>96</v>
      </c>
      <c r="F4" s="42">
        <v>82.9</v>
      </c>
    </row>
    <row r="5" spans="1:6" x14ac:dyDescent="0.3">
      <c r="A5" s="3" t="s">
        <v>11</v>
      </c>
      <c r="B5" s="3">
        <v>85</v>
      </c>
      <c r="C5" s="3">
        <v>54</v>
      </c>
      <c r="D5" s="3">
        <v>46.8</v>
      </c>
      <c r="E5" s="3">
        <v>55.4</v>
      </c>
      <c r="F5" s="42">
        <v>80.7</v>
      </c>
    </row>
    <row r="6" spans="1:6" x14ac:dyDescent="0.3">
      <c r="A6" s="3" t="s">
        <v>12</v>
      </c>
      <c r="B6" s="3">
        <v>107.9</v>
      </c>
      <c r="C6" s="3">
        <v>102.9</v>
      </c>
      <c r="D6" s="3">
        <v>94</v>
      </c>
      <c r="E6" s="3">
        <v>98.9</v>
      </c>
      <c r="F6" s="42">
        <v>111</v>
      </c>
    </row>
    <row r="7" spans="1:6" x14ac:dyDescent="0.3">
      <c r="A7" s="3" t="s">
        <v>16</v>
      </c>
      <c r="B7" s="3">
        <v>43.3</v>
      </c>
      <c r="C7" s="3">
        <v>34.200000000000003</v>
      </c>
      <c r="D7" s="3">
        <v>36.1</v>
      </c>
      <c r="E7" s="3">
        <v>52.8</v>
      </c>
      <c r="F7" s="42">
        <v>63</v>
      </c>
    </row>
    <row r="8" spans="1:6" x14ac:dyDescent="0.3">
      <c r="A8" s="3" t="s">
        <v>19</v>
      </c>
      <c r="B8" s="3">
        <v>79.3</v>
      </c>
      <c r="C8" s="3">
        <v>75.599999999999994</v>
      </c>
      <c r="D8" s="3">
        <v>73.7</v>
      </c>
      <c r="E8" s="3">
        <v>73.599999999999994</v>
      </c>
      <c r="F8" s="42">
        <v>72.900000000000006</v>
      </c>
    </row>
    <row r="9" spans="1:6" x14ac:dyDescent="0.3">
      <c r="A9" s="3" t="s">
        <v>20</v>
      </c>
      <c r="B9" s="3">
        <v>102.9</v>
      </c>
      <c r="C9" s="3">
        <v>110</v>
      </c>
      <c r="D9" s="3">
        <v>102.1</v>
      </c>
      <c r="E9" s="3">
        <v>107.3</v>
      </c>
      <c r="F9" s="42">
        <v>101.2</v>
      </c>
    </row>
    <row r="10" spans="1:6" x14ac:dyDescent="0.3">
      <c r="A10" s="3" t="s">
        <v>21</v>
      </c>
      <c r="B10" s="3">
        <v>104.4</v>
      </c>
      <c r="C10" s="3">
        <v>101.4</v>
      </c>
      <c r="D10" s="3">
        <v>103.9</v>
      </c>
      <c r="E10" s="3">
        <v>108</v>
      </c>
      <c r="F10" s="42">
        <v>105.9</v>
      </c>
    </row>
    <row r="11" spans="1:6" x14ac:dyDescent="0.3">
      <c r="A11" s="3" t="s">
        <v>22</v>
      </c>
      <c r="B11" s="3">
        <v>96.1</v>
      </c>
      <c r="C11" s="3">
        <v>93.2</v>
      </c>
      <c r="D11" s="3">
        <v>99.8</v>
      </c>
      <c r="E11" s="3">
        <v>106.5</v>
      </c>
      <c r="F11" s="42">
        <v>104.1</v>
      </c>
    </row>
    <row r="12" spans="1:6" x14ac:dyDescent="0.3">
      <c r="A12" s="3" t="s">
        <v>23</v>
      </c>
      <c r="B12" s="3" t="s">
        <v>93</v>
      </c>
      <c r="C12" s="3">
        <v>150.1</v>
      </c>
      <c r="D12" s="3">
        <v>171.4</v>
      </c>
      <c r="E12" s="3">
        <v>64.400000000000006</v>
      </c>
      <c r="F12" s="42">
        <v>85.7</v>
      </c>
    </row>
    <row r="13" spans="1:6" x14ac:dyDescent="0.3">
      <c r="A13" s="3" t="s">
        <v>27</v>
      </c>
      <c r="B13" s="3">
        <v>92.6</v>
      </c>
      <c r="C13" s="3">
        <v>88.2</v>
      </c>
      <c r="D13" s="3">
        <v>79.2</v>
      </c>
      <c r="E13" s="3">
        <v>79.7</v>
      </c>
      <c r="F13" s="42">
        <v>77</v>
      </c>
    </row>
    <row r="14" spans="1:6" x14ac:dyDescent="0.3">
      <c r="A14" s="3" t="s">
        <v>28</v>
      </c>
      <c r="B14" s="3">
        <v>116.8</v>
      </c>
      <c r="C14" s="3">
        <v>115.1</v>
      </c>
      <c r="D14" s="3">
        <v>113.7</v>
      </c>
      <c r="E14" s="3">
        <v>114.7</v>
      </c>
      <c r="F14" s="42">
        <v>113</v>
      </c>
    </row>
    <row r="15" spans="1:6" x14ac:dyDescent="0.3">
      <c r="A15" s="1" t="s">
        <v>5</v>
      </c>
      <c r="B15" s="1">
        <v>101.8</v>
      </c>
      <c r="C15" s="1">
        <v>96.9</v>
      </c>
      <c r="D15" s="1">
        <v>88.8</v>
      </c>
      <c r="E15" s="1">
        <v>97.6</v>
      </c>
      <c r="F15" s="46">
        <v>93.3</v>
      </c>
    </row>
    <row r="16" spans="1:6" x14ac:dyDescent="0.3">
      <c r="A16" s="3" t="s">
        <v>81</v>
      </c>
      <c r="B16" s="3">
        <v>107.5</v>
      </c>
      <c r="C16" s="3">
        <v>107.1</v>
      </c>
      <c r="D16" s="3">
        <v>106.3</v>
      </c>
      <c r="E16" s="3">
        <v>104.3</v>
      </c>
      <c r="F16" s="42">
        <v>105.5</v>
      </c>
    </row>
    <row r="17" spans="1:6" x14ac:dyDescent="0.3">
      <c r="A17" s="3" t="s">
        <v>85</v>
      </c>
      <c r="B17" s="3">
        <v>105.1</v>
      </c>
      <c r="C17" s="3">
        <v>105.6</v>
      </c>
      <c r="D17" s="3">
        <v>104</v>
      </c>
      <c r="E17" s="3">
        <v>104.9</v>
      </c>
      <c r="F17" s="42">
        <v>105.2</v>
      </c>
    </row>
    <row r="18" spans="1:6" x14ac:dyDescent="0.3">
      <c r="A18" s="3" t="s">
        <v>82</v>
      </c>
      <c r="B18" s="3">
        <v>88.4</v>
      </c>
      <c r="C18" s="3">
        <v>86.5</v>
      </c>
      <c r="D18" s="3">
        <v>82.7</v>
      </c>
      <c r="E18" s="3">
        <v>79.3</v>
      </c>
      <c r="F18" s="42">
        <v>77</v>
      </c>
    </row>
    <row r="19" spans="1:6" x14ac:dyDescent="0.3">
      <c r="A19" s="3" t="s">
        <v>83</v>
      </c>
      <c r="B19" s="3">
        <v>122.3</v>
      </c>
      <c r="C19" s="3">
        <v>119.7</v>
      </c>
      <c r="D19" s="3">
        <v>122.5</v>
      </c>
      <c r="E19" s="3">
        <v>120.4</v>
      </c>
      <c r="F19" s="42">
        <v>124.2</v>
      </c>
    </row>
    <row r="20" spans="1:6" x14ac:dyDescent="0.3">
      <c r="A20" s="3" t="s">
        <v>84</v>
      </c>
      <c r="B20" s="3">
        <v>121.1</v>
      </c>
      <c r="C20" s="3">
        <v>130.19999999999999</v>
      </c>
      <c r="D20" s="3">
        <v>127.6</v>
      </c>
      <c r="E20" s="3">
        <v>128.5</v>
      </c>
      <c r="F20" s="42">
        <v>133.80000000000001</v>
      </c>
    </row>
    <row r="21" spans="1:6" x14ac:dyDescent="0.3">
      <c r="A21" s="3" t="s">
        <v>86</v>
      </c>
      <c r="B21" s="3">
        <v>101.7</v>
      </c>
      <c r="C21" s="3">
        <v>99.2</v>
      </c>
      <c r="D21" s="3">
        <v>97</v>
      </c>
      <c r="E21" s="3">
        <v>98.7</v>
      </c>
      <c r="F21" s="42">
        <v>101.3</v>
      </c>
    </row>
    <row r="22" spans="1:6" x14ac:dyDescent="0.3">
      <c r="A22" s="3" t="s">
        <v>40</v>
      </c>
      <c r="B22" s="3">
        <v>100.8</v>
      </c>
      <c r="C22" s="3">
        <v>101.2</v>
      </c>
      <c r="D22" s="3">
        <v>102.9</v>
      </c>
      <c r="E22" s="3">
        <v>103</v>
      </c>
      <c r="F22" s="42">
        <v>102.2</v>
      </c>
    </row>
    <row r="23" spans="1:6" x14ac:dyDescent="0.3">
      <c r="A23" s="1" t="s">
        <v>87</v>
      </c>
      <c r="B23" s="1">
        <v>106.4</v>
      </c>
      <c r="C23" s="1">
        <v>106.3</v>
      </c>
      <c r="D23" s="1">
        <v>105</v>
      </c>
      <c r="E23" s="1">
        <v>104.4</v>
      </c>
      <c r="F23" s="46">
        <v>105.3</v>
      </c>
    </row>
    <row r="24" spans="1:6" x14ac:dyDescent="0.3">
      <c r="A24" s="1" t="s">
        <v>94</v>
      </c>
      <c r="B24" s="1">
        <v>104.9</v>
      </c>
      <c r="C24" s="1">
        <v>103.2</v>
      </c>
      <c r="D24" s="1">
        <v>100</v>
      </c>
      <c r="E24" s="1">
        <v>102.4</v>
      </c>
      <c r="F24" s="46">
        <v>101.6</v>
      </c>
    </row>
    <row r="25" spans="1:6" x14ac:dyDescent="0.3">
      <c r="A25" s="1" t="s">
        <v>95</v>
      </c>
      <c r="B25" s="1">
        <v>102.7</v>
      </c>
      <c r="C25" s="1">
        <v>96.3</v>
      </c>
      <c r="D25" s="1">
        <v>97.7</v>
      </c>
      <c r="E25" s="1">
        <v>94.8</v>
      </c>
      <c r="F25" s="46">
        <v>98.1</v>
      </c>
    </row>
    <row r="26" spans="1:6" x14ac:dyDescent="0.3">
      <c r="A26" s="1" t="s">
        <v>96</v>
      </c>
      <c r="B26" s="1">
        <v>103.2</v>
      </c>
      <c r="C26" s="1">
        <v>102.9</v>
      </c>
      <c r="D26" s="1">
        <v>101.1</v>
      </c>
      <c r="E26" s="1">
        <v>100.3</v>
      </c>
      <c r="F26" s="46">
        <v>101.1</v>
      </c>
    </row>
    <row r="27" spans="1:6" ht="15" thickBot="1" x14ac:dyDescent="0.35">
      <c r="A27" s="8" t="s">
        <v>97</v>
      </c>
      <c r="B27" s="8">
        <v>104.3</v>
      </c>
      <c r="C27" s="8">
        <v>100.6</v>
      </c>
      <c r="D27" s="8">
        <v>101</v>
      </c>
      <c r="E27" s="8">
        <v>99.1</v>
      </c>
      <c r="F27" s="34">
        <v>101.3</v>
      </c>
    </row>
    <row r="28" spans="1:6" x14ac:dyDescent="0.3">
      <c r="A28" s="23" t="s">
        <v>48</v>
      </c>
      <c r="B28" s="10"/>
      <c r="C28" s="10"/>
      <c r="D28" s="10"/>
      <c r="E28" s="10"/>
      <c r="F28" s="10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8"/>
  <sheetViews>
    <sheetView topLeftCell="A25" workbookViewId="0">
      <selection activeCell="E90" sqref="E90"/>
    </sheetView>
  </sheetViews>
  <sheetFormatPr defaultRowHeight="14.4" x14ac:dyDescent="0.3"/>
  <sheetData>
    <row r="1" spans="1:13" ht="15" thickBot="1" x14ac:dyDescent="0.35">
      <c r="A1" s="52" t="s">
        <v>98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x14ac:dyDescent="0.3">
      <c r="A2" s="73" t="s">
        <v>99</v>
      </c>
      <c r="B2" s="64" t="s">
        <v>100</v>
      </c>
      <c r="C2" s="64"/>
      <c r="D2" s="70"/>
      <c r="E2" s="64" t="s">
        <v>102</v>
      </c>
      <c r="F2" s="64"/>
      <c r="G2" s="70"/>
      <c r="H2" s="64" t="s">
        <v>104</v>
      </c>
      <c r="I2" s="64"/>
      <c r="J2" s="70"/>
      <c r="K2" s="64" t="s">
        <v>106</v>
      </c>
      <c r="L2" s="64"/>
      <c r="M2" s="64"/>
    </row>
    <row r="3" spans="1:13" ht="15" thickBot="1" x14ac:dyDescent="0.35">
      <c r="A3" s="74"/>
      <c r="B3" s="65" t="s">
        <v>101</v>
      </c>
      <c r="C3" s="65"/>
      <c r="D3" s="71"/>
      <c r="E3" s="65" t="s">
        <v>103</v>
      </c>
      <c r="F3" s="65"/>
      <c r="G3" s="71"/>
      <c r="H3" s="65" t="s">
        <v>105</v>
      </c>
      <c r="I3" s="65"/>
      <c r="J3" s="71"/>
      <c r="K3" s="65" t="s">
        <v>107</v>
      </c>
      <c r="L3" s="65"/>
      <c r="M3" s="65"/>
    </row>
    <row r="4" spans="1:13" ht="15" thickBot="1" x14ac:dyDescent="0.35">
      <c r="A4" s="53"/>
      <c r="B4" s="12">
        <v>2014</v>
      </c>
      <c r="C4" s="21">
        <v>2015</v>
      </c>
      <c r="D4" s="54"/>
      <c r="E4" s="12">
        <v>2014</v>
      </c>
      <c r="F4" s="21">
        <v>2015</v>
      </c>
      <c r="G4" s="54"/>
      <c r="H4" s="12">
        <v>2014</v>
      </c>
      <c r="I4" s="21">
        <v>2015</v>
      </c>
      <c r="J4" s="54"/>
      <c r="K4" s="12" t="s">
        <v>108</v>
      </c>
      <c r="L4" s="21" t="s">
        <v>109</v>
      </c>
      <c r="M4" s="21" t="s">
        <v>104</v>
      </c>
    </row>
    <row r="5" spans="1:13" x14ac:dyDescent="0.3">
      <c r="A5" s="1" t="s">
        <v>110</v>
      </c>
      <c r="B5" s="1"/>
      <c r="C5" s="1"/>
      <c r="D5" s="46"/>
      <c r="E5" s="1"/>
      <c r="F5" s="1"/>
      <c r="G5" s="46"/>
      <c r="H5" s="43">
        <v>1097.7</v>
      </c>
      <c r="I5" s="43">
        <v>1001.1</v>
      </c>
      <c r="J5" s="46"/>
      <c r="K5" s="1">
        <v>-4.8</v>
      </c>
      <c r="L5" s="1">
        <v>-4.2</v>
      </c>
      <c r="M5" s="1">
        <v>-8.8000000000000007</v>
      </c>
    </row>
    <row r="6" spans="1:13" x14ac:dyDescent="0.3">
      <c r="A6" s="3" t="s">
        <v>52</v>
      </c>
      <c r="B6" s="3"/>
      <c r="C6" s="3"/>
      <c r="D6" s="42"/>
      <c r="E6" s="3"/>
      <c r="F6" s="3"/>
      <c r="G6" s="42"/>
      <c r="H6" s="3">
        <v>705.3</v>
      </c>
      <c r="I6" s="3">
        <v>571.4</v>
      </c>
      <c r="J6" s="42"/>
      <c r="K6" s="3">
        <v>-13.6</v>
      </c>
      <c r="L6" s="3">
        <v>-6.2</v>
      </c>
      <c r="M6" s="3">
        <v>-19</v>
      </c>
    </row>
    <row r="7" spans="1:13" x14ac:dyDescent="0.3">
      <c r="A7" s="3" t="s">
        <v>8</v>
      </c>
      <c r="B7" s="3">
        <v>341.1</v>
      </c>
      <c r="C7" s="3">
        <v>320.10000000000002</v>
      </c>
      <c r="D7" s="42"/>
      <c r="E7" s="3">
        <v>201.36</v>
      </c>
      <c r="F7" s="3">
        <v>192.03</v>
      </c>
      <c r="G7" s="42"/>
      <c r="H7" s="3">
        <v>68.7</v>
      </c>
      <c r="I7" s="3">
        <v>61.5</v>
      </c>
      <c r="J7" s="42"/>
      <c r="K7" s="3">
        <v>-6.2</v>
      </c>
      <c r="L7" s="3">
        <v>-4.5999999999999996</v>
      </c>
      <c r="M7" s="3">
        <v>-10.5</v>
      </c>
    </row>
    <row r="8" spans="1:13" x14ac:dyDescent="0.3">
      <c r="A8" s="3" t="s">
        <v>111</v>
      </c>
      <c r="B8" s="3">
        <v>40.700000000000003</v>
      </c>
      <c r="C8" s="3">
        <v>81.099999999999994</v>
      </c>
      <c r="D8" s="42"/>
      <c r="E8" s="3">
        <v>360.78</v>
      </c>
      <c r="F8" s="3">
        <v>382.16</v>
      </c>
      <c r="G8" s="42"/>
      <c r="H8" s="3">
        <v>14.7</v>
      </c>
      <c r="I8" s="3">
        <v>31</v>
      </c>
      <c r="J8" s="42"/>
      <c r="K8" s="3">
        <v>99.1</v>
      </c>
      <c r="L8" s="3">
        <v>5.9</v>
      </c>
      <c r="M8" s="3">
        <v>110.9</v>
      </c>
    </row>
    <row r="9" spans="1:13" x14ac:dyDescent="0.3">
      <c r="A9" s="3" t="s">
        <v>112</v>
      </c>
      <c r="B9" s="3">
        <v>89.7</v>
      </c>
      <c r="C9" s="3">
        <v>100.6</v>
      </c>
      <c r="D9" s="42"/>
      <c r="E9" s="3">
        <v>175.15</v>
      </c>
      <c r="F9" s="3">
        <v>169.13</v>
      </c>
      <c r="G9" s="42"/>
      <c r="H9" s="3">
        <v>15.7</v>
      </c>
      <c r="I9" s="3">
        <v>17</v>
      </c>
      <c r="J9" s="42"/>
      <c r="K9" s="3">
        <v>12.1</v>
      </c>
      <c r="L9" s="3">
        <v>-3.4</v>
      </c>
      <c r="M9" s="3">
        <v>8.3000000000000007</v>
      </c>
    </row>
    <row r="10" spans="1:13" x14ac:dyDescent="0.3">
      <c r="A10" s="3" t="s">
        <v>9</v>
      </c>
      <c r="B10" s="3">
        <v>570.70000000000005</v>
      </c>
      <c r="C10" s="3">
        <v>627.79999999999995</v>
      </c>
      <c r="D10" s="42"/>
      <c r="E10" s="3">
        <v>264.7</v>
      </c>
      <c r="F10" s="3">
        <v>254.9</v>
      </c>
      <c r="G10" s="42"/>
      <c r="H10" s="3">
        <v>151.1</v>
      </c>
      <c r="I10" s="3">
        <v>160</v>
      </c>
      <c r="J10" s="42"/>
      <c r="K10" s="3">
        <v>10</v>
      </c>
      <c r="L10" s="3">
        <v>-3.7</v>
      </c>
      <c r="M10" s="3">
        <v>5.9</v>
      </c>
    </row>
    <row r="11" spans="1:13" x14ac:dyDescent="0.3">
      <c r="A11" s="3" t="s">
        <v>10</v>
      </c>
      <c r="B11" s="40">
        <v>2295.4</v>
      </c>
      <c r="C11" s="40">
        <v>1696.7</v>
      </c>
      <c r="D11" s="42"/>
      <c r="E11" s="3">
        <v>179.02</v>
      </c>
      <c r="F11" s="3">
        <v>156.46</v>
      </c>
      <c r="G11" s="42"/>
      <c r="H11" s="3">
        <v>410.9</v>
      </c>
      <c r="I11" s="3">
        <v>265.5</v>
      </c>
      <c r="J11" s="42"/>
      <c r="K11" s="3">
        <v>-26.1</v>
      </c>
      <c r="L11" s="3">
        <v>-12.6</v>
      </c>
      <c r="M11" s="3">
        <v>-35.4</v>
      </c>
    </row>
    <row r="12" spans="1:13" x14ac:dyDescent="0.3">
      <c r="A12" s="3" t="s">
        <v>113</v>
      </c>
      <c r="B12" s="3"/>
      <c r="C12" s="3"/>
      <c r="D12" s="42"/>
      <c r="E12" s="3"/>
      <c r="F12" s="3"/>
      <c r="G12" s="42"/>
      <c r="H12" s="3">
        <v>44.2</v>
      </c>
      <c r="I12" s="3">
        <v>36.5</v>
      </c>
      <c r="J12" s="42"/>
      <c r="K12" s="3"/>
      <c r="L12" s="3"/>
      <c r="M12" s="3"/>
    </row>
    <row r="13" spans="1:13" x14ac:dyDescent="0.3">
      <c r="A13" s="3" t="s">
        <v>114</v>
      </c>
      <c r="B13" s="3"/>
      <c r="C13" s="3"/>
      <c r="D13" s="42"/>
      <c r="E13" s="3"/>
      <c r="F13" s="3"/>
      <c r="G13" s="42"/>
      <c r="H13" s="3">
        <v>3.9</v>
      </c>
      <c r="I13" s="3">
        <v>5.3</v>
      </c>
      <c r="J13" s="42"/>
      <c r="K13" s="3">
        <v>45.7</v>
      </c>
      <c r="L13" s="3">
        <v>-5.8</v>
      </c>
      <c r="M13" s="3">
        <v>37.200000000000003</v>
      </c>
    </row>
    <row r="14" spans="1:13" x14ac:dyDescent="0.3">
      <c r="A14" s="3" t="s">
        <v>115</v>
      </c>
      <c r="B14" s="3"/>
      <c r="C14" s="3"/>
      <c r="D14" s="42"/>
      <c r="E14" s="3"/>
      <c r="F14" s="3"/>
      <c r="G14" s="42"/>
      <c r="H14" s="3">
        <v>247.3</v>
      </c>
      <c r="I14" s="3">
        <v>279.8</v>
      </c>
      <c r="J14" s="42"/>
      <c r="K14" s="3">
        <v>12.3</v>
      </c>
      <c r="L14" s="3">
        <v>0.8</v>
      </c>
      <c r="M14" s="3">
        <v>13.1</v>
      </c>
    </row>
    <row r="15" spans="1:13" x14ac:dyDescent="0.3">
      <c r="A15" s="3" t="s">
        <v>116</v>
      </c>
      <c r="B15" s="3"/>
      <c r="C15" s="3"/>
      <c r="D15" s="42"/>
      <c r="E15" s="3"/>
      <c r="F15" s="3"/>
      <c r="G15" s="42"/>
      <c r="H15" s="3">
        <v>64</v>
      </c>
      <c r="I15" s="3">
        <v>69.8</v>
      </c>
      <c r="J15" s="42"/>
      <c r="K15" s="3"/>
      <c r="L15" s="3"/>
      <c r="M15" s="3"/>
    </row>
    <row r="16" spans="1:13" x14ac:dyDescent="0.3">
      <c r="A16" s="3" t="s">
        <v>13</v>
      </c>
      <c r="B16" s="3">
        <v>22.8</v>
      </c>
      <c r="C16" s="3">
        <v>16.899999999999999</v>
      </c>
      <c r="D16" s="42"/>
      <c r="E16" s="3">
        <v>435.24</v>
      </c>
      <c r="F16" s="3">
        <v>410.01</v>
      </c>
      <c r="G16" s="42"/>
      <c r="H16" s="3">
        <v>9.9</v>
      </c>
      <c r="I16" s="3">
        <v>6.9</v>
      </c>
      <c r="J16" s="42"/>
      <c r="K16" s="3">
        <v>-25.8</v>
      </c>
      <c r="L16" s="3">
        <v>-5.8</v>
      </c>
      <c r="M16" s="3">
        <v>-30.1</v>
      </c>
    </row>
    <row r="17" spans="1:13" x14ac:dyDescent="0.3">
      <c r="A17" s="3" t="s">
        <v>117</v>
      </c>
      <c r="B17" s="3">
        <v>7.3</v>
      </c>
      <c r="C17" s="3">
        <v>2.2000000000000002</v>
      </c>
      <c r="D17" s="42"/>
      <c r="E17" s="3">
        <v>883.47</v>
      </c>
      <c r="F17" s="40">
        <v>2196.56</v>
      </c>
      <c r="G17" s="42"/>
      <c r="H17" s="3">
        <v>6.4</v>
      </c>
      <c r="I17" s="3">
        <v>4.9000000000000004</v>
      </c>
      <c r="J17" s="42"/>
      <c r="K17" s="3">
        <v>-69.599999999999994</v>
      </c>
      <c r="L17" s="3">
        <v>148.6</v>
      </c>
      <c r="M17" s="3">
        <v>-24.5</v>
      </c>
    </row>
    <row r="18" spans="1:13" x14ac:dyDescent="0.3">
      <c r="A18" s="3" t="s">
        <v>118</v>
      </c>
      <c r="B18" s="3">
        <v>15.5</v>
      </c>
      <c r="C18" s="3">
        <v>12.6</v>
      </c>
      <c r="D18" s="42"/>
      <c r="E18" s="3">
        <v>527.5</v>
      </c>
      <c r="F18" s="3">
        <v>572.41999999999996</v>
      </c>
      <c r="G18" s="42"/>
      <c r="H18" s="3">
        <v>8.1999999999999993</v>
      </c>
      <c r="I18" s="3">
        <v>7.2</v>
      </c>
      <c r="J18" s="42"/>
      <c r="K18" s="3">
        <v>-18.8</v>
      </c>
      <c r="L18" s="3">
        <v>8.5</v>
      </c>
      <c r="M18" s="3">
        <v>-11.9</v>
      </c>
    </row>
    <row r="19" spans="1:13" x14ac:dyDescent="0.3">
      <c r="A19" s="3" t="s">
        <v>119</v>
      </c>
      <c r="B19" s="3">
        <v>0.1</v>
      </c>
      <c r="C19" s="3">
        <v>0.1</v>
      </c>
      <c r="D19" s="42"/>
      <c r="E19" s="3">
        <v>297.31</v>
      </c>
      <c r="F19" s="40">
        <v>1095.58</v>
      </c>
      <c r="G19" s="42"/>
      <c r="H19" s="3">
        <v>0</v>
      </c>
      <c r="I19" s="3">
        <v>0.1</v>
      </c>
      <c r="J19" s="42"/>
      <c r="K19" s="3">
        <v>-20.100000000000001</v>
      </c>
      <c r="L19" s="3">
        <v>268.5</v>
      </c>
      <c r="M19" s="3">
        <v>194.4</v>
      </c>
    </row>
    <row r="20" spans="1:13" x14ac:dyDescent="0.3">
      <c r="A20" s="3" t="s">
        <v>120</v>
      </c>
      <c r="B20" s="3">
        <v>4.5</v>
      </c>
      <c r="C20" s="3">
        <v>6.5</v>
      </c>
      <c r="D20" s="42"/>
      <c r="E20" s="3">
        <v>626.51</v>
      </c>
      <c r="F20" s="3">
        <v>632.94000000000005</v>
      </c>
      <c r="G20" s="42"/>
      <c r="H20" s="3">
        <v>2.8</v>
      </c>
      <c r="I20" s="3">
        <v>4.0999999999999996</v>
      </c>
      <c r="J20" s="42"/>
      <c r="K20" s="3">
        <v>43</v>
      </c>
      <c r="L20" s="3">
        <v>1</v>
      </c>
      <c r="M20" s="3">
        <v>44.5</v>
      </c>
    </row>
    <row r="21" spans="1:13" x14ac:dyDescent="0.3">
      <c r="A21" s="3" t="s">
        <v>121</v>
      </c>
      <c r="B21" s="3">
        <v>1.3</v>
      </c>
      <c r="C21" s="3">
        <v>1.7</v>
      </c>
      <c r="D21" s="42"/>
      <c r="E21" s="3">
        <v>558.09</v>
      </c>
      <c r="F21" s="3">
        <v>435.03</v>
      </c>
      <c r="G21" s="42"/>
      <c r="H21" s="3">
        <v>0.7</v>
      </c>
      <c r="I21" s="3">
        <v>0.8</v>
      </c>
      <c r="J21" s="42"/>
      <c r="K21" s="3">
        <v>33.9</v>
      </c>
      <c r="L21" s="3">
        <v>-22.1</v>
      </c>
      <c r="M21" s="3">
        <v>4.4000000000000004</v>
      </c>
    </row>
    <row r="22" spans="1:13" x14ac:dyDescent="0.3">
      <c r="A22" s="3" t="s">
        <v>122</v>
      </c>
      <c r="B22" s="3">
        <v>5.2</v>
      </c>
      <c r="C22" s="3">
        <v>7.8</v>
      </c>
      <c r="D22" s="42"/>
      <c r="E22" s="3">
        <v>496.41</v>
      </c>
      <c r="F22" s="3">
        <v>418.32</v>
      </c>
      <c r="G22" s="42"/>
      <c r="H22" s="3">
        <v>2.6</v>
      </c>
      <c r="I22" s="3">
        <v>3.3</v>
      </c>
      <c r="J22" s="42"/>
      <c r="K22" s="3">
        <v>48.4</v>
      </c>
      <c r="L22" s="3">
        <v>-15.7</v>
      </c>
      <c r="M22" s="3">
        <v>25.1</v>
      </c>
    </row>
    <row r="23" spans="1:13" x14ac:dyDescent="0.3">
      <c r="A23" s="3" t="s">
        <v>123</v>
      </c>
      <c r="B23" s="3">
        <v>14.3</v>
      </c>
      <c r="C23" s="3">
        <v>24.1</v>
      </c>
      <c r="D23" s="42"/>
      <c r="E23" s="40">
        <v>1634.62</v>
      </c>
      <c r="F23" s="40">
        <v>1339.27</v>
      </c>
      <c r="G23" s="42"/>
      <c r="H23" s="3">
        <v>23.4</v>
      </c>
      <c r="I23" s="3">
        <v>32.299999999999997</v>
      </c>
      <c r="J23" s="42"/>
      <c r="K23" s="3">
        <v>68.2</v>
      </c>
      <c r="L23" s="3">
        <v>-18.100000000000001</v>
      </c>
      <c r="M23" s="3">
        <v>37.799999999999997</v>
      </c>
    </row>
    <row r="24" spans="1:13" x14ac:dyDescent="0.3">
      <c r="A24" s="3" t="s">
        <v>124</v>
      </c>
      <c r="B24" s="3">
        <v>7.1</v>
      </c>
      <c r="C24" s="3">
        <v>6.9</v>
      </c>
      <c r="D24" s="42"/>
      <c r="E24" s="3">
        <v>492.36</v>
      </c>
      <c r="F24" s="3">
        <v>475.36</v>
      </c>
      <c r="G24" s="42"/>
      <c r="H24" s="3">
        <v>3.5</v>
      </c>
      <c r="I24" s="3">
        <v>3.3</v>
      </c>
      <c r="J24" s="42"/>
      <c r="K24" s="3">
        <v>-1.6</v>
      </c>
      <c r="L24" s="3">
        <v>-3.5</v>
      </c>
      <c r="M24" s="3">
        <v>-5</v>
      </c>
    </row>
    <row r="25" spans="1:13" x14ac:dyDescent="0.3">
      <c r="A25" s="3" t="s">
        <v>125</v>
      </c>
      <c r="B25" s="3">
        <v>1.8</v>
      </c>
      <c r="C25" s="3">
        <v>1.8</v>
      </c>
      <c r="D25" s="42"/>
      <c r="E25" s="3">
        <v>589.64</v>
      </c>
      <c r="F25" s="3">
        <v>582.13</v>
      </c>
      <c r="G25" s="42"/>
      <c r="H25" s="3">
        <v>1.1000000000000001</v>
      </c>
      <c r="I25" s="3">
        <v>1</v>
      </c>
      <c r="J25" s="42"/>
      <c r="K25" s="3">
        <v>-2</v>
      </c>
      <c r="L25" s="3">
        <v>-1.3</v>
      </c>
      <c r="M25" s="3">
        <v>-3.2</v>
      </c>
    </row>
    <row r="26" spans="1:13" x14ac:dyDescent="0.3">
      <c r="A26" s="3" t="s">
        <v>126</v>
      </c>
      <c r="B26" s="3">
        <v>1.6</v>
      </c>
      <c r="C26" s="3">
        <v>1.5</v>
      </c>
      <c r="D26" s="42"/>
      <c r="E26" s="40">
        <v>1000.29</v>
      </c>
      <c r="F26" s="3">
        <v>993.27</v>
      </c>
      <c r="G26" s="42"/>
      <c r="H26" s="3">
        <v>1.6</v>
      </c>
      <c r="I26" s="3">
        <v>1.5</v>
      </c>
      <c r="J26" s="42"/>
      <c r="K26" s="3">
        <v>-9.6999999999999993</v>
      </c>
      <c r="L26" s="3">
        <v>-0.7</v>
      </c>
      <c r="M26" s="3">
        <v>-10.3</v>
      </c>
    </row>
    <row r="27" spans="1:13" x14ac:dyDescent="0.3">
      <c r="A27" s="3" t="s">
        <v>14</v>
      </c>
      <c r="B27" s="3">
        <v>474.7</v>
      </c>
      <c r="C27" s="3">
        <v>544.4</v>
      </c>
      <c r="D27" s="42"/>
      <c r="E27" s="3">
        <v>119.35</v>
      </c>
      <c r="F27" s="3">
        <v>108.47</v>
      </c>
      <c r="G27" s="42"/>
      <c r="H27" s="3">
        <v>56.7</v>
      </c>
      <c r="I27" s="3">
        <v>59.1</v>
      </c>
      <c r="J27" s="42"/>
      <c r="K27" s="3">
        <v>14.7</v>
      </c>
      <c r="L27" s="3">
        <v>-9.1</v>
      </c>
      <c r="M27" s="3">
        <v>4.2</v>
      </c>
    </row>
    <row r="28" spans="1:13" x14ac:dyDescent="0.3">
      <c r="A28" s="3" t="s">
        <v>127</v>
      </c>
      <c r="B28" s="3">
        <v>24.4</v>
      </c>
      <c r="C28" s="3">
        <v>30.8</v>
      </c>
      <c r="D28" s="42"/>
      <c r="E28" s="3">
        <v>591.57000000000005</v>
      </c>
      <c r="F28" s="3">
        <v>599.89</v>
      </c>
      <c r="G28" s="42"/>
      <c r="H28" s="3">
        <v>14.4</v>
      </c>
      <c r="I28" s="3">
        <v>18.5</v>
      </c>
      <c r="J28" s="42"/>
      <c r="K28" s="3">
        <v>26.2</v>
      </c>
      <c r="L28" s="3">
        <v>1.4</v>
      </c>
      <c r="M28" s="3">
        <v>28</v>
      </c>
    </row>
    <row r="29" spans="1:13" x14ac:dyDescent="0.3">
      <c r="A29" s="3" t="s">
        <v>128</v>
      </c>
      <c r="B29" s="3">
        <v>50.6</v>
      </c>
      <c r="C29" s="3">
        <v>50.8</v>
      </c>
      <c r="D29" s="42"/>
      <c r="E29" s="3">
        <v>100.94</v>
      </c>
      <c r="F29" s="3">
        <v>163.44999999999999</v>
      </c>
      <c r="G29" s="42"/>
      <c r="H29" s="3">
        <v>5.0999999999999996</v>
      </c>
      <c r="I29" s="3">
        <v>8.3000000000000007</v>
      </c>
      <c r="J29" s="42"/>
      <c r="K29" s="3">
        <v>0.4</v>
      </c>
      <c r="L29" s="3">
        <v>61.9</v>
      </c>
      <c r="M29" s="3">
        <v>62.5</v>
      </c>
    </row>
    <row r="30" spans="1:13" x14ac:dyDescent="0.3">
      <c r="A30" s="3" t="s">
        <v>129</v>
      </c>
      <c r="B30" s="3">
        <v>85</v>
      </c>
      <c r="C30" s="3">
        <v>96.5</v>
      </c>
      <c r="D30" s="42"/>
      <c r="E30" s="3">
        <v>520.17999999999995</v>
      </c>
      <c r="F30" s="3">
        <v>571.84</v>
      </c>
      <c r="G30" s="42"/>
      <c r="H30" s="3">
        <v>44.2</v>
      </c>
      <c r="I30" s="3">
        <v>55.2</v>
      </c>
      <c r="J30" s="42"/>
      <c r="K30" s="3">
        <v>13.6</v>
      </c>
      <c r="L30" s="3">
        <v>9.9</v>
      </c>
      <c r="M30" s="3">
        <v>24.9</v>
      </c>
    </row>
    <row r="31" spans="1:13" x14ac:dyDescent="0.3">
      <c r="A31" s="3" t="s">
        <v>130</v>
      </c>
      <c r="B31" s="3">
        <v>0.7</v>
      </c>
      <c r="C31" s="3">
        <v>1</v>
      </c>
      <c r="D31" s="42"/>
      <c r="E31" s="40">
        <v>3632.79</v>
      </c>
      <c r="F31" s="40">
        <v>3687.15</v>
      </c>
      <c r="G31" s="42"/>
      <c r="H31" s="3">
        <v>2.6</v>
      </c>
      <c r="I31" s="3">
        <v>3.6</v>
      </c>
      <c r="J31" s="42"/>
      <c r="K31" s="3">
        <v>38.700000000000003</v>
      </c>
      <c r="L31" s="3">
        <v>1.5</v>
      </c>
      <c r="M31" s="3">
        <v>40.799999999999997</v>
      </c>
    </row>
    <row r="32" spans="1:13" x14ac:dyDescent="0.3">
      <c r="A32" s="3" t="s">
        <v>131</v>
      </c>
      <c r="B32" s="3"/>
      <c r="C32" s="3"/>
      <c r="D32" s="42"/>
      <c r="E32" s="3"/>
      <c r="F32" s="3"/>
      <c r="G32" s="42"/>
      <c r="H32" s="3">
        <v>60.9</v>
      </c>
      <c r="I32" s="3">
        <v>66.7</v>
      </c>
      <c r="J32" s="42"/>
      <c r="K32" s="3">
        <v>19.3</v>
      </c>
      <c r="L32" s="3">
        <v>-8.3000000000000007</v>
      </c>
      <c r="M32" s="3">
        <v>9.5</v>
      </c>
    </row>
    <row r="33" spans="1:13" x14ac:dyDescent="0.3">
      <c r="A33" s="3" t="s">
        <v>132</v>
      </c>
      <c r="B33" s="3">
        <v>255.6</v>
      </c>
      <c r="C33" s="3">
        <v>124.7</v>
      </c>
      <c r="D33" s="42"/>
      <c r="E33" s="3">
        <v>40.94</v>
      </c>
      <c r="F33" s="3">
        <v>45</v>
      </c>
      <c r="G33" s="42"/>
      <c r="H33" s="3">
        <v>10.5</v>
      </c>
      <c r="I33" s="3">
        <v>5.6</v>
      </c>
      <c r="J33" s="42"/>
      <c r="K33" s="3">
        <v>-51.2</v>
      </c>
      <c r="L33" s="3">
        <v>9.9</v>
      </c>
      <c r="M33" s="3">
        <v>-46.4</v>
      </c>
    </row>
    <row r="34" spans="1:13" x14ac:dyDescent="0.3">
      <c r="A34" s="3" t="s">
        <v>133</v>
      </c>
      <c r="B34" s="3" t="s">
        <v>26</v>
      </c>
      <c r="C34" s="3" t="s">
        <v>26</v>
      </c>
      <c r="D34" s="42"/>
      <c r="E34" s="3" t="s">
        <v>26</v>
      </c>
      <c r="F34" s="3" t="s">
        <v>26</v>
      </c>
      <c r="G34" s="42"/>
      <c r="H34" s="3" t="s">
        <v>26</v>
      </c>
      <c r="I34" s="3" t="s">
        <v>26</v>
      </c>
      <c r="J34" s="42"/>
      <c r="K34" s="3">
        <v>0</v>
      </c>
      <c r="L34" s="3">
        <v>0</v>
      </c>
      <c r="M34" s="3">
        <v>0</v>
      </c>
    </row>
    <row r="35" spans="1:13" x14ac:dyDescent="0.3">
      <c r="A35" s="3" t="s">
        <v>134</v>
      </c>
      <c r="B35" s="3">
        <v>3.3</v>
      </c>
      <c r="C35" s="3">
        <v>2.9</v>
      </c>
      <c r="D35" s="42"/>
      <c r="E35" s="3">
        <v>251.97</v>
      </c>
      <c r="F35" s="3">
        <v>227.53</v>
      </c>
      <c r="G35" s="42"/>
      <c r="H35" s="3">
        <v>0.8</v>
      </c>
      <c r="I35" s="3">
        <v>0.7</v>
      </c>
      <c r="J35" s="42"/>
      <c r="K35" s="3">
        <v>-11.1</v>
      </c>
      <c r="L35" s="3">
        <v>-9.6999999999999993</v>
      </c>
      <c r="M35" s="3">
        <v>-19.8</v>
      </c>
    </row>
    <row r="36" spans="1:13" x14ac:dyDescent="0.3">
      <c r="A36" s="3" t="s">
        <v>18</v>
      </c>
      <c r="B36" s="3">
        <v>151.30000000000001</v>
      </c>
      <c r="C36" s="3">
        <v>206.7</v>
      </c>
      <c r="D36" s="42"/>
      <c r="E36" s="3">
        <v>316.63</v>
      </c>
      <c r="F36" s="3">
        <v>286.25</v>
      </c>
      <c r="G36" s="42"/>
      <c r="H36" s="3">
        <v>47.9</v>
      </c>
      <c r="I36" s="3">
        <v>59.2</v>
      </c>
      <c r="J36" s="42"/>
      <c r="K36" s="3">
        <v>36.6</v>
      </c>
      <c r="L36" s="3">
        <v>-9.6</v>
      </c>
      <c r="M36" s="3">
        <v>23.5</v>
      </c>
    </row>
    <row r="37" spans="1:13" x14ac:dyDescent="0.3">
      <c r="A37" s="3" t="s">
        <v>135</v>
      </c>
      <c r="B37" s="3"/>
      <c r="C37" s="3"/>
      <c r="D37" s="42"/>
      <c r="E37" s="3"/>
      <c r="F37" s="3"/>
      <c r="G37" s="42"/>
      <c r="H37" s="3">
        <v>1.8</v>
      </c>
      <c r="I37" s="3">
        <v>1.3</v>
      </c>
      <c r="J37" s="42"/>
      <c r="K37" s="3"/>
      <c r="L37" s="3"/>
      <c r="M37" s="3"/>
    </row>
    <row r="38" spans="1:13" x14ac:dyDescent="0.3">
      <c r="A38" s="3" t="s">
        <v>136</v>
      </c>
      <c r="B38" s="3"/>
      <c r="C38" s="3"/>
      <c r="D38" s="42"/>
      <c r="E38" s="3"/>
      <c r="F38" s="3"/>
      <c r="G38" s="42"/>
      <c r="H38" s="3">
        <v>80.3</v>
      </c>
      <c r="I38" s="3">
        <v>77.8</v>
      </c>
      <c r="J38" s="42"/>
      <c r="K38" s="3">
        <v>-1</v>
      </c>
      <c r="L38" s="3">
        <v>-2.1</v>
      </c>
      <c r="M38" s="3">
        <v>-3.1</v>
      </c>
    </row>
    <row r="39" spans="1:13" x14ac:dyDescent="0.3">
      <c r="A39" s="1" t="s">
        <v>137</v>
      </c>
      <c r="B39" s="1"/>
      <c r="C39" s="1"/>
      <c r="D39" s="46"/>
      <c r="E39" s="1"/>
      <c r="F39" s="1"/>
      <c r="G39" s="46"/>
      <c r="H39" s="1">
        <v>537.20000000000005</v>
      </c>
      <c r="I39" s="1">
        <v>435.2</v>
      </c>
      <c r="J39" s="46"/>
      <c r="K39" s="1">
        <v>-5.7</v>
      </c>
      <c r="L39" s="1">
        <v>-14.1</v>
      </c>
      <c r="M39" s="1">
        <v>-19</v>
      </c>
    </row>
    <row r="40" spans="1:13" x14ac:dyDescent="0.3">
      <c r="A40" s="1" t="s">
        <v>138</v>
      </c>
      <c r="B40" s="1"/>
      <c r="C40" s="1"/>
      <c r="D40" s="46"/>
      <c r="E40" s="1"/>
      <c r="F40" s="1"/>
      <c r="G40" s="46"/>
      <c r="H40" s="1">
        <v>444.6</v>
      </c>
      <c r="I40" s="1">
        <v>432.3</v>
      </c>
      <c r="J40" s="46"/>
      <c r="K40" s="1">
        <v>-2</v>
      </c>
      <c r="L40" s="1">
        <v>-0.8</v>
      </c>
      <c r="M40" s="1">
        <v>-2.8</v>
      </c>
    </row>
    <row r="41" spans="1:13" x14ac:dyDescent="0.3">
      <c r="A41" s="3" t="s">
        <v>139</v>
      </c>
      <c r="B41" s="3"/>
      <c r="C41" s="3"/>
      <c r="D41" s="42"/>
      <c r="E41" s="3"/>
      <c r="F41" s="3"/>
      <c r="G41" s="42"/>
      <c r="H41" s="3">
        <v>266.39999999999998</v>
      </c>
      <c r="I41" s="3">
        <v>257.89999999999998</v>
      </c>
      <c r="J41" s="42"/>
      <c r="K41" s="3">
        <v>-2.2000000000000002</v>
      </c>
      <c r="L41" s="3">
        <v>-1</v>
      </c>
      <c r="M41" s="3">
        <v>-3.2</v>
      </c>
    </row>
    <row r="42" spans="1:13" x14ac:dyDescent="0.3">
      <c r="A42" s="3" t="s">
        <v>140</v>
      </c>
      <c r="B42" s="3">
        <v>976</v>
      </c>
      <c r="C42" s="3">
        <v>826.2</v>
      </c>
      <c r="D42" s="42"/>
      <c r="E42" s="3">
        <v>25.4</v>
      </c>
      <c r="F42" s="3">
        <v>27.5</v>
      </c>
      <c r="G42" s="42"/>
      <c r="H42" s="3">
        <v>24.8</v>
      </c>
      <c r="I42" s="3">
        <v>22.7</v>
      </c>
      <c r="J42" s="42"/>
      <c r="K42" s="3">
        <v>-15.3</v>
      </c>
      <c r="L42" s="3">
        <v>8.3000000000000007</v>
      </c>
      <c r="M42" s="3">
        <v>-8.4</v>
      </c>
    </row>
    <row r="43" spans="1:13" x14ac:dyDescent="0.3">
      <c r="A43" s="3" t="s">
        <v>141</v>
      </c>
      <c r="B43" s="40">
        <v>1424</v>
      </c>
      <c r="C43" s="40">
        <v>1409.6</v>
      </c>
      <c r="D43" s="42"/>
      <c r="E43" s="3">
        <v>169.47</v>
      </c>
      <c r="F43" s="3">
        <v>166.67</v>
      </c>
      <c r="G43" s="42"/>
      <c r="H43" s="3">
        <v>241.3</v>
      </c>
      <c r="I43" s="3">
        <v>234.9</v>
      </c>
      <c r="J43" s="42"/>
      <c r="K43" s="3">
        <v>-1</v>
      </c>
      <c r="L43" s="3">
        <v>-1.7</v>
      </c>
      <c r="M43" s="3">
        <v>-2.6</v>
      </c>
    </row>
    <row r="44" spans="1:13" x14ac:dyDescent="0.3">
      <c r="A44" s="3" t="s">
        <v>142</v>
      </c>
      <c r="B44" s="3"/>
      <c r="C44" s="3"/>
      <c r="D44" s="42"/>
      <c r="E44" s="3"/>
      <c r="F44" s="3"/>
      <c r="G44" s="42"/>
      <c r="H44" s="3">
        <v>0.9</v>
      </c>
      <c r="I44" s="3">
        <v>1.5</v>
      </c>
      <c r="J44" s="42"/>
      <c r="K44" s="3">
        <v>33</v>
      </c>
      <c r="L44" s="3">
        <v>30.2</v>
      </c>
      <c r="M44" s="3">
        <v>73.2</v>
      </c>
    </row>
    <row r="45" spans="1:13" ht="15" thickBot="1" x14ac:dyDescent="0.35">
      <c r="A45" s="19" t="s">
        <v>143</v>
      </c>
      <c r="B45" s="19">
        <v>2.7</v>
      </c>
      <c r="C45" s="19">
        <v>6.6</v>
      </c>
      <c r="D45" s="55"/>
      <c r="E45" s="19">
        <v>312.83</v>
      </c>
      <c r="F45" s="19">
        <v>221.33</v>
      </c>
      <c r="G45" s="55"/>
      <c r="H45" s="19">
        <v>0.8</v>
      </c>
      <c r="I45" s="19">
        <v>1.5</v>
      </c>
      <c r="J45" s="55"/>
      <c r="K45" s="19">
        <v>146.30000000000001</v>
      </c>
      <c r="L45" s="19">
        <v>-29.2</v>
      </c>
      <c r="M45" s="19">
        <v>74.3</v>
      </c>
    </row>
    <row r="46" spans="1:13" x14ac:dyDescent="0.3">
      <c r="A46" s="51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</row>
    <row r="47" spans="1:13" ht="15" thickBot="1" x14ac:dyDescent="0.35">
      <c r="A47" s="52" t="s">
        <v>144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</row>
    <row r="48" spans="1:13" x14ac:dyDescent="0.3">
      <c r="A48" s="64"/>
      <c r="B48" s="64" t="s">
        <v>100</v>
      </c>
      <c r="C48" s="64"/>
      <c r="D48" s="70"/>
      <c r="E48" s="64" t="s">
        <v>102</v>
      </c>
      <c r="F48" s="64"/>
      <c r="G48" s="70"/>
      <c r="H48" s="64" t="s">
        <v>104</v>
      </c>
      <c r="I48" s="64"/>
      <c r="J48" s="70"/>
      <c r="K48" s="64" t="s">
        <v>106</v>
      </c>
      <c r="L48" s="64"/>
      <c r="M48" s="64"/>
    </row>
    <row r="49" spans="1:13" ht="15" thickBot="1" x14ac:dyDescent="0.35">
      <c r="A49" s="72"/>
      <c r="B49" s="65" t="s">
        <v>101</v>
      </c>
      <c r="C49" s="65"/>
      <c r="D49" s="71"/>
      <c r="E49" s="65" t="s">
        <v>103</v>
      </c>
      <c r="F49" s="65"/>
      <c r="G49" s="71"/>
      <c r="H49" s="65" t="s">
        <v>105</v>
      </c>
      <c r="I49" s="65"/>
      <c r="J49" s="71"/>
      <c r="K49" s="65" t="s">
        <v>107</v>
      </c>
      <c r="L49" s="65"/>
      <c r="M49" s="65"/>
    </row>
    <row r="50" spans="1:13" ht="15" thickBot="1" x14ac:dyDescent="0.35">
      <c r="A50" s="53"/>
      <c r="B50" s="12">
        <v>2014</v>
      </c>
      <c r="C50" s="21">
        <v>2015</v>
      </c>
      <c r="D50" s="54"/>
      <c r="E50" s="12">
        <v>2014</v>
      </c>
      <c r="F50" s="21">
        <v>2015</v>
      </c>
      <c r="G50" s="54"/>
      <c r="H50" s="12">
        <v>2014</v>
      </c>
      <c r="I50" s="21">
        <v>2015</v>
      </c>
      <c r="J50" s="54"/>
      <c r="K50" s="12" t="s">
        <v>108</v>
      </c>
      <c r="L50" s="21" t="s">
        <v>109</v>
      </c>
      <c r="M50" s="21" t="s">
        <v>104</v>
      </c>
    </row>
    <row r="51" spans="1:13" x14ac:dyDescent="0.3">
      <c r="A51" s="3" t="s">
        <v>145</v>
      </c>
      <c r="B51" s="3"/>
      <c r="C51" s="3"/>
      <c r="D51" s="42"/>
      <c r="E51" s="3"/>
      <c r="F51" s="3"/>
      <c r="G51" s="42"/>
      <c r="H51" s="3">
        <v>32.799999999999997</v>
      </c>
      <c r="I51" s="3">
        <v>33.700000000000003</v>
      </c>
      <c r="J51" s="42"/>
      <c r="K51" s="3">
        <v>-3.4</v>
      </c>
      <c r="L51" s="3">
        <v>6.5</v>
      </c>
      <c r="M51" s="3">
        <v>2.9</v>
      </c>
    </row>
    <row r="52" spans="1:13" x14ac:dyDescent="0.3">
      <c r="A52" s="3" t="s">
        <v>146</v>
      </c>
      <c r="B52" s="3">
        <v>5</v>
      </c>
      <c r="C52" s="3">
        <v>3.5</v>
      </c>
      <c r="D52" s="42"/>
      <c r="E52" s="3">
        <v>326.18</v>
      </c>
      <c r="F52" s="3">
        <v>309.35000000000002</v>
      </c>
      <c r="G52" s="42"/>
      <c r="H52" s="3">
        <v>1.6</v>
      </c>
      <c r="I52" s="3">
        <v>1.1000000000000001</v>
      </c>
      <c r="J52" s="42"/>
      <c r="K52" s="3">
        <v>-29</v>
      </c>
      <c r="L52" s="3">
        <v>-5.2</v>
      </c>
      <c r="M52" s="3">
        <v>-32.700000000000003</v>
      </c>
    </row>
    <row r="53" spans="1:13" x14ac:dyDescent="0.3">
      <c r="A53" s="3" t="s">
        <v>147</v>
      </c>
      <c r="B53" s="3">
        <v>46</v>
      </c>
      <c r="C53" s="3">
        <v>45.5</v>
      </c>
      <c r="D53" s="42"/>
      <c r="E53" s="3">
        <v>314.14</v>
      </c>
      <c r="F53" s="3">
        <v>315.98</v>
      </c>
      <c r="G53" s="42"/>
      <c r="H53" s="3">
        <v>14.4</v>
      </c>
      <c r="I53" s="3">
        <v>14.4</v>
      </c>
      <c r="J53" s="42"/>
      <c r="K53" s="3">
        <v>-1</v>
      </c>
      <c r="L53" s="3">
        <v>0.6</v>
      </c>
      <c r="M53" s="3">
        <v>-0.4</v>
      </c>
    </row>
    <row r="54" spans="1:13" x14ac:dyDescent="0.3">
      <c r="A54" s="3" t="s">
        <v>148</v>
      </c>
      <c r="B54" s="3">
        <v>13.9</v>
      </c>
      <c r="C54" s="3">
        <v>13.9</v>
      </c>
      <c r="D54" s="42"/>
      <c r="E54" s="3">
        <v>550.23</v>
      </c>
      <c r="F54" s="3">
        <v>706.14</v>
      </c>
      <c r="G54" s="42"/>
      <c r="H54" s="3">
        <v>7.7</v>
      </c>
      <c r="I54" s="3">
        <v>9.8000000000000007</v>
      </c>
      <c r="J54" s="42"/>
      <c r="K54" s="3">
        <v>-0.5</v>
      </c>
      <c r="L54" s="3">
        <v>28.3</v>
      </c>
      <c r="M54" s="3">
        <v>27.7</v>
      </c>
    </row>
    <row r="55" spans="1:13" x14ac:dyDescent="0.3">
      <c r="A55" s="3" t="s">
        <v>149</v>
      </c>
      <c r="B55" s="3">
        <v>9.5</v>
      </c>
      <c r="C55" s="3">
        <v>9.4</v>
      </c>
      <c r="D55" s="42"/>
      <c r="E55" s="3">
        <v>628.48</v>
      </c>
      <c r="F55" s="3">
        <v>609.88</v>
      </c>
      <c r="G55" s="42"/>
      <c r="H55" s="3">
        <v>6</v>
      </c>
      <c r="I55" s="3">
        <v>5.7</v>
      </c>
      <c r="J55" s="42"/>
      <c r="K55" s="3">
        <v>-1.2</v>
      </c>
      <c r="L55" s="3">
        <v>-3</v>
      </c>
      <c r="M55" s="3">
        <v>-4.0999999999999996</v>
      </c>
    </row>
    <row r="56" spans="1:13" x14ac:dyDescent="0.3">
      <c r="A56" s="3" t="s">
        <v>150</v>
      </c>
      <c r="B56" s="3"/>
      <c r="C56" s="3"/>
      <c r="D56" s="42"/>
      <c r="E56" s="3"/>
      <c r="F56" s="3"/>
      <c r="G56" s="42"/>
      <c r="H56" s="3">
        <v>3.1</v>
      </c>
      <c r="I56" s="3">
        <v>2.7</v>
      </c>
      <c r="J56" s="42"/>
      <c r="K56" s="3"/>
      <c r="L56" s="3"/>
      <c r="M56" s="3"/>
    </row>
    <row r="57" spans="1:13" x14ac:dyDescent="0.3">
      <c r="A57" s="3" t="s">
        <v>151</v>
      </c>
      <c r="B57" s="3"/>
      <c r="C57" s="3"/>
      <c r="D57" s="42"/>
      <c r="E57" s="3"/>
      <c r="F57" s="3"/>
      <c r="G57" s="42"/>
      <c r="H57" s="3">
        <v>144.69999999999999</v>
      </c>
      <c r="I57" s="3">
        <v>139.19999999999999</v>
      </c>
      <c r="J57" s="42"/>
      <c r="K57" s="3">
        <v>-1.5</v>
      </c>
      <c r="L57" s="3">
        <v>-2.2999999999999998</v>
      </c>
      <c r="M57" s="3">
        <v>-3.8</v>
      </c>
    </row>
    <row r="58" spans="1:13" x14ac:dyDescent="0.3">
      <c r="A58" s="1" t="s">
        <v>152</v>
      </c>
      <c r="B58" s="3"/>
      <c r="C58" s="3"/>
      <c r="D58" s="42"/>
      <c r="E58" s="3"/>
      <c r="F58" s="3"/>
      <c r="G58" s="42"/>
      <c r="H58" s="43">
        <v>4469.8</v>
      </c>
      <c r="I58" s="43">
        <v>4217.8</v>
      </c>
      <c r="J58" s="46"/>
      <c r="K58" s="1">
        <v>1</v>
      </c>
      <c r="L58" s="1">
        <v>-6.5</v>
      </c>
      <c r="M58" s="1">
        <v>-5.6</v>
      </c>
    </row>
    <row r="59" spans="1:13" x14ac:dyDescent="0.3">
      <c r="A59" s="3" t="s">
        <v>153</v>
      </c>
      <c r="B59" s="1"/>
      <c r="C59" s="3"/>
      <c r="D59" s="42"/>
      <c r="E59" s="3"/>
      <c r="F59" s="3"/>
      <c r="G59" s="42"/>
      <c r="H59" s="40">
        <v>2490.3000000000002</v>
      </c>
      <c r="I59" s="40">
        <v>2401.1999999999998</v>
      </c>
      <c r="J59" s="42"/>
      <c r="K59" s="3">
        <v>1.2</v>
      </c>
      <c r="L59" s="3">
        <v>-4.7</v>
      </c>
      <c r="M59" s="3">
        <v>-3.6</v>
      </c>
    </row>
    <row r="60" spans="1:13" x14ac:dyDescent="0.3">
      <c r="A60" s="3" t="s">
        <v>32</v>
      </c>
      <c r="B60" s="40">
        <v>3308.8</v>
      </c>
      <c r="C60" s="40">
        <v>3173</v>
      </c>
      <c r="D60" s="42"/>
      <c r="E60" s="3">
        <v>224.03</v>
      </c>
      <c r="F60" s="3">
        <v>225.67</v>
      </c>
      <c r="G60" s="42"/>
      <c r="H60" s="3">
        <v>741.3</v>
      </c>
      <c r="I60" s="3">
        <v>716</v>
      </c>
      <c r="J60" s="42"/>
      <c r="K60" s="3">
        <v>-4.0999999999999996</v>
      </c>
      <c r="L60" s="3">
        <v>0.7</v>
      </c>
      <c r="M60" s="3">
        <v>-3.4</v>
      </c>
    </row>
    <row r="61" spans="1:13" x14ac:dyDescent="0.3">
      <c r="A61" s="3" t="s">
        <v>33</v>
      </c>
      <c r="B61" s="40">
        <v>8479.6</v>
      </c>
      <c r="C61" s="40">
        <v>8335.2000000000007</v>
      </c>
      <c r="D61" s="42"/>
      <c r="E61" s="3">
        <v>137.02000000000001</v>
      </c>
      <c r="F61" s="3">
        <v>131.97999999999999</v>
      </c>
      <c r="G61" s="42"/>
      <c r="H61" s="40">
        <v>1161.9000000000001</v>
      </c>
      <c r="I61" s="40">
        <v>1100.0999999999999</v>
      </c>
      <c r="J61" s="42"/>
      <c r="K61" s="3">
        <v>-1.7</v>
      </c>
      <c r="L61" s="3">
        <v>-3.7</v>
      </c>
      <c r="M61" s="3">
        <v>-5.3</v>
      </c>
    </row>
    <row r="62" spans="1:13" x14ac:dyDescent="0.3">
      <c r="A62" s="3" t="s">
        <v>34</v>
      </c>
      <c r="B62" s="3">
        <v>8.8000000000000007</v>
      </c>
      <c r="C62" s="3">
        <v>8.9</v>
      </c>
      <c r="D62" s="42"/>
      <c r="E62" s="3">
        <v>302.49</v>
      </c>
      <c r="F62" s="3">
        <v>282.94</v>
      </c>
      <c r="G62" s="42"/>
      <c r="H62" s="3">
        <v>2.7</v>
      </c>
      <c r="I62" s="3">
        <v>2.5</v>
      </c>
      <c r="J62" s="42"/>
      <c r="K62" s="3">
        <v>0.7</v>
      </c>
      <c r="L62" s="3">
        <v>-6.5</v>
      </c>
      <c r="M62" s="3">
        <v>-5.8</v>
      </c>
    </row>
    <row r="63" spans="1:13" x14ac:dyDescent="0.3">
      <c r="A63" s="3" t="s">
        <v>35</v>
      </c>
      <c r="B63" s="40">
        <v>3223.8</v>
      </c>
      <c r="C63" s="40">
        <v>3253.2</v>
      </c>
      <c r="D63" s="42"/>
      <c r="E63" s="3">
        <v>151.91</v>
      </c>
      <c r="F63" s="3">
        <v>151.69999999999999</v>
      </c>
      <c r="G63" s="42"/>
      <c r="H63" s="3">
        <v>489.7</v>
      </c>
      <c r="I63" s="3">
        <v>493.5</v>
      </c>
      <c r="J63" s="42"/>
      <c r="K63" s="3">
        <v>0.9</v>
      </c>
      <c r="L63" s="3">
        <v>-0.1</v>
      </c>
      <c r="M63" s="3">
        <v>0.8</v>
      </c>
    </row>
    <row r="64" spans="1:13" x14ac:dyDescent="0.3">
      <c r="A64" s="3" t="s">
        <v>154</v>
      </c>
      <c r="B64" s="3"/>
      <c r="C64" s="3"/>
      <c r="D64" s="42"/>
      <c r="E64" s="3"/>
      <c r="F64" s="3"/>
      <c r="G64" s="42"/>
      <c r="H64" s="3">
        <v>94.7</v>
      </c>
      <c r="I64" s="3">
        <v>89</v>
      </c>
      <c r="J64" s="42"/>
      <c r="K64" s="3"/>
      <c r="L64" s="3"/>
      <c r="M64" s="3"/>
    </row>
    <row r="65" spans="1:13" x14ac:dyDescent="0.3">
      <c r="A65" s="3" t="s">
        <v>155</v>
      </c>
      <c r="B65" s="3"/>
      <c r="C65" s="3"/>
      <c r="D65" s="42"/>
      <c r="E65" s="3"/>
      <c r="F65" s="3"/>
      <c r="G65" s="42"/>
      <c r="H65" s="40">
        <v>1737.4</v>
      </c>
      <c r="I65" s="40">
        <v>1583.9</v>
      </c>
      <c r="J65" s="42"/>
      <c r="K65" s="3">
        <v>0.3</v>
      </c>
      <c r="L65" s="3">
        <v>-9.1</v>
      </c>
      <c r="M65" s="3">
        <v>-8.8000000000000007</v>
      </c>
    </row>
    <row r="66" spans="1:13" x14ac:dyDescent="0.3">
      <c r="A66" s="3" t="s">
        <v>156</v>
      </c>
      <c r="B66" s="40">
        <v>40748.400000000001</v>
      </c>
      <c r="C66" s="40">
        <v>41120.1</v>
      </c>
      <c r="D66" s="42"/>
      <c r="E66" s="3">
        <v>42.57</v>
      </c>
      <c r="F66" s="3">
        <v>38.44</v>
      </c>
      <c r="G66" s="42"/>
      <c r="H66" s="40">
        <v>1734.7</v>
      </c>
      <c r="I66" s="40">
        <v>1580.7</v>
      </c>
      <c r="J66" s="42"/>
      <c r="K66" s="3">
        <v>0.9</v>
      </c>
      <c r="L66" s="3">
        <v>-9.6999999999999993</v>
      </c>
      <c r="M66" s="3">
        <v>-8.9</v>
      </c>
    </row>
    <row r="67" spans="1:13" x14ac:dyDescent="0.3">
      <c r="A67" s="3" t="s">
        <v>157</v>
      </c>
      <c r="B67" s="3">
        <v>28</v>
      </c>
      <c r="C67" s="3">
        <v>28</v>
      </c>
      <c r="D67" s="42"/>
      <c r="E67" s="3">
        <v>96.05</v>
      </c>
      <c r="F67" s="3">
        <v>115.26</v>
      </c>
      <c r="G67" s="42"/>
      <c r="H67" s="3">
        <v>2.7</v>
      </c>
      <c r="I67" s="3">
        <v>3.2</v>
      </c>
      <c r="J67" s="42"/>
      <c r="K67" s="3">
        <v>0</v>
      </c>
      <c r="L67" s="3">
        <v>20</v>
      </c>
      <c r="M67" s="3">
        <v>20</v>
      </c>
    </row>
    <row r="68" spans="1:13" x14ac:dyDescent="0.3">
      <c r="A68" s="3" t="s">
        <v>158</v>
      </c>
      <c r="B68" s="40">
        <v>2233.1999999999998</v>
      </c>
      <c r="C68" s="40">
        <v>2272.8000000000002</v>
      </c>
      <c r="D68" s="42"/>
      <c r="E68" s="3">
        <v>105.69</v>
      </c>
      <c r="F68" s="3">
        <v>99.34</v>
      </c>
      <c r="G68" s="42"/>
      <c r="H68" s="3">
        <v>236</v>
      </c>
      <c r="I68" s="3">
        <v>225.8</v>
      </c>
      <c r="J68" s="42"/>
      <c r="K68" s="3">
        <v>2.6</v>
      </c>
      <c r="L68" s="3">
        <v>-5</v>
      </c>
      <c r="M68" s="3">
        <v>-3.3</v>
      </c>
    </row>
    <row r="69" spans="1:13" x14ac:dyDescent="0.3">
      <c r="A69" s="3" t="s">
        <v>159</v>
      </c>
      <c r="B69" s="3">
        <v>14</v>
      </c>
      <c r="C69" s="3">
        <v>10.3</v>
      </c>
      <c r="D69" s="42"/>
      <c r="E69" s="3">
        <v>418.34</v>
      </c>
      <c r="F69" s="3">
        <v>644.73</v>
      </c>
      <c r="G69" s="42"/>
      <c r="H69" s="3">
        <v>5.9</v>
      </c>
      <c r="I69" s="3">
        <v>6.6</v>
      </c>
      <c r="J69" s="42"/>
      <c r="K69" s="3">
        <v>9.1</v>
      </c>
      <c r="L69" s="3">
        <v>13.8</v>
      </c>
      <c r="M69" s="3">
        <v>-16.5</v>
      </c>
    </row>
    <row r="70" spans="1:13" x14ac:dyDescent="0.3">
      <c r="A70" s="3" t="s">
        <v>160</v>
      </c>
      <c r="B70" s="3"/>
      <c r="C70" s="3"/>
      <c r="D70" s="42"/>
      <c r="E70" s="3"/>
      <c r="F70" s="3"/>
      <c r="G70" s="42"/>
      <c r="H70" s="3">
        <v>0.2</v>
      </c>
      <c r="I70" s="3">
        <v>0.2</v>
      </c>
      <c r="J70" s="42"/>
      <c r="K70" s="3">
        <v>0</v>
      </c>
      <c r="L70" s="3">
        <v>4.0999999999999996</v>
      </c>
      <c r="M70" s="3">
        <v>4.0999999999999996</v>
      </c>
    </row>
    <row r="71" spans="1:13" x14ac:dyDescent="0.3">
      <c r="A71" s="1" t="s">
        <v>161</v>
      </c>
      <c r="B71" s="3"/>
      <c r="C71" s="3"/>
      <c r="D71" s="42"/>
      <c r="E71" s="3"/>
      <c r="F71" s="3"/>
      <c r="G71" s="42"/>
      <c r="H71" s="1">
        <v>543.4</v>
      </c>
      <c r="I71" s="1">
        <v>544.20000000000005</v>
      </c>
      <c r="J71" s="46"/>
      <c r="K71" s="1">
        <v>-0.8</v>
      </c>
      <c r="L71" s="1">
        <v>0.9</v>
      </c>
      <c r="M71" s="1">
        <v>0.1</v>
      </c>
    </row>
    <row r="72" spans="1:13" x14ac:dyDescent="0.3">
      <c r="A72" s="67" t="s">
        <v>162</v>
      </c>
      <c r="B72" s="67"/>
      <c r="C72" s="67"/>
      <c r="D72" s="67"/>
      <c r="E72" s="67"/>
      <c r="F72" s="67"/>
      <c r="G72" s="42"/>
      <c r="H72" s="43">
        <v>7092.7</v>
      </c>
      <c r="I72" s="43">
        <v>6630.6</v>
      </c>
      <c r="J72" s="46"/>
      <c r="K72" s="1">
        <v>-0.8</v>
      </c>
      <c r="L72" s="1">
        <v>-5.8</v>
      </c>
      <c r="M72" s="1">
        <v>-6.5</v>
      </c>
    </row>
    <row r="73" spans="1:13" x14ac:dyDescent="0.3">
      <c r="A73" s="68" t="s">
        <v>43</v>
      </c>
      <c r="B73" s="68"/>
      <c r="C73" s="68"/>
      <c r="D73" s="68"/>
      <c r="E73" s="68"/>
      <c r="F73" s="68"/>
      <c r="G73" s="42"/>
      <c r="H73" s="3">
        <v>613.20000000000005</v>
      </c>
      <c r="I73" s="3">
        <v>562.70000000000005</v>
      </c>
      <c r="J73" s="42"/>
      <c r="K73" s="3">
        <v>-2.7</v>
      </c>
      <c r="L73" s="3">
        <v>-5.7</v>
      </c>
      <c r="M73" s="3">
        <v>-8.1999999999999993</v>
      </c>
    </row>
    <row r="74" spans="1:13" x14ac:dyDescent="0.3">
      <c r="A74" s="68" t="s">
        <v>44</v>
      </c>
      <c r="B74" s="68"/>
      <c r="C74" s="68"/>
      <c r="D74" s="68"/>
      <c r="E74" s="68"/>
      <c r="F74" s="68"/>
      <c r="G74" s="42"/>
      <c r="H74" s="3">
        <v>-67.3</v>
      </c>
      <c r="I74" s="3">
        <v>-69.900000000000006</v>
      </c>
      <c r="J74" s="42"/>
      <c r="K74" s="3">
        <v>8.9</v>
      </c>
      <c r="L74" s="3">
        <v>-4.5999999999999996</v>
      </c>
      <c r="M74" s="3">
        <v>3.9</v>
      </c>
    </row>
    <row r="75" spans="1:13" x14ac:dyDescent="0.3">
      <c r="A75" s="67" t="s">
        <v>163</v>
      </c>
      <c r="B75" s="67"/>
      <c r="C75" s="67"/>
      <c r="D75" s="67"/>
      <c r="E75" s="67"/>
      <c r="F75" s="67"/>
      <c r="G75" s="42"/>
      <c r="H75" s="43">
        <v>7638.7</v>
      </c>
      <c r="I75" s="43">
        <v>7123.4</v>
      </c>
      <c r="J75" s="46"/>
      <c r="K75" s="1">
        <v>-1</v>
      </c>
      <c r="L75" s="1">
        <v>-5.8</v>
      </c>
      <c r="M75" s="1">
        <v>-6.7</v>
      </c>
    </row>
    <row r="76" spans="1:13" x14ac:dyDescent="0.3">
      <c r="A76" s="3" t="s">
        <v>46</v>
      </c>
      <c r="B76" s="3"/>
      <c r="C76" s="24"/>
      <c r="D76" s="56"/>
      <c r="E76" s="24"/>
      <c r="F76" s="24"/>
      <c r="G76" s="56"/>
      <c r="H76" s="40">
        <v>4161</v>
      </c>
      <c r="I76" s="40">
        <v>3851.8</v>
      </c>
      <c r="J76" s="42"/>
      <c r="K76" s="3">
        <v>-1.3</v>
      </c>
      <c r="L76" s="3">
        <v>-6.3</v>
      </c>
      <c r="M76" s="3">
        <v>-7.4</v>
      </c>
    </row>
    <row r="77" spans="1:13" ht="15" thickBot="1" x14ac:dyDescent="0.35">
      <c r="A77" s="69" t="s">
        <v>164</v>
      </c>
      <c r="B77" s="69"/>
      <c r="C77" s="69"/>
      <c r="D77" s="69"/>
      <c r="E77" s="69"/>
      <c r="F77" s="69"/>
      <c r="G77" s="55"/>
      <c r="H77" s="47">
        <v>3477.6</v>
      </c>
      <c r="I77" s="47">
        <v>3271.5</v>
      </c>
      <c r="J77" s="34"/>
      <c r="K77" s="8">
        <v>-0.7</v>
      </c>
      <c r="L77" s="8">
        <v>-5.2</v>
      </c>
      <c r="M77" s="8">
        <v>-5.9</v>
      </c>
    </row>
    <row r="78" spans="1:13" x14ac:dyDescent="0.3">
      <c r="A78" s="57" t="s">
        <v>48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</row>
  </sheetData>
  <mergeCells count="29">
    <mergeCell ref="A2:A3"/>
    <mergeCell ref="B2:C2"/>
    <mergeCell ref="B3:C3"/>
    <mergeCell ref="D2:D3"/>
    <mergeCell ref="E2:F2"/>
    <mergeCell ref="E3:F3"/>
    <mergeCell ref="G2:G3"/>
    <mergeCell ref="H2:I2"/>
    <mergeCell ref="H3:I3"/>
    <mergeCell ref="J2:J3"/>
    <mergeCell ref="K2:M2"/>
    <mergeCell ref="K3:M3"/>
    <mergeCell ref="A48:A49"/>
    <mergeCell ref="B48:C48"/>
    <mergeCell ref="B49:C49"/>
    <mergeCell ref="D48:D49"/>
    <mergeCell ref="E48:F48"/>
    <mergeCell ref="E49:F49"/>
    <mergeCell ref="G48:G49"/>
    <mergeCell ref="H48:I48"/>
    <mergeCell ref="H49:I49"/>
    <mergeCell ref="J48:J49"/>
    <mergeCell ref="K48:M48"/>
    <mergeCell ref="K49:M49"/>
    <mergeCell ref="A72:F72"/>
    <mergeCell ref="A73:F73"/>
    <mergeCell ref="A74:F74"/>
    <mergeCell ref="A75:F75"/>
    <mergeCell ref="A77:F7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workbookViewId="0">
      <selection sqref="A1:N19"/>
    </sheetView>
  </sheetViews>
  <sheetFormatPr defaultRowHeight="14.4" x14ac:dyDescent="0.3"/>
  <sheetData>
    <row r="1" spans="1:14" ht="15" thickBot="1" x14ac:dyDescent="0.35">
      <c r="A1" s="9" t="s">
        <v>165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15" thickBot="1" x14ac:dyDescent="0.35">
      <c r="A2" s="21"/>
      <c r="B2" s="21" t="s">
        <v>166</v>
      </c>
      <c r="C2" s="21" t="s">
        <v>167</v>
      </c>
      <c r="D2" s="21" t="s">
        <v>168</v>
      </c>
      <c r="E2" s="21" t="s">
        <v>169</v>
      </c>
      <c r="F2" s="21" t="s">
        <v>170</v>
      </c>
      <c r="G2" s="21" t="s">
        <v>171</v>
      </c>
      <c r="H2" s="21" t="s">
        <v>172</v>
      </c>
      <c r="I2" s="21" t="s">
        <v>173</v>
      </c>
      <c r="J2" s="21" t="s">
        <v>174</v>
      </c>
      <c r="K2" s="21" t="s">
        <v>175</v>
      </c>
      <c r="L2" s="21" t="s">
        <v>176</v>
      </c>
      <c r="M2" s="21" t="s">
        <v>177</v>
      </c>
      <c r="N2" s="21" t="s">
        <v>178</v>
      </c>
    </row>
    <row r="3" spans="1:14" x14ac:dyDescent="0.3">
      <c r="A3" s="1" t="s">
        <v>5</v>
      </c>
      <c r="B3" s="15">
        <v>1869</v>
      </c>
      <c r="C3" s="1">
        <v>147</v>
      </c>
      <c r="D3" s="1">
        <v>316</v>
      </c>
      <c r="E3" s="1">
        <v>24</v>
      </c>
      <c r="F3" s="1">
        <v>237</v>
      </c>
      <c r="G3" s="1">
        <v>18</v>
      </c>
      <c r="H3" s="1">
        <v>94</v>
      </c>
      <c r="I3" s="1">
        <v>436</v>
      </c>
      <c r="J3" s="1">
        <v>126</v>
      </c>
      <c r="K3" s="1">
        <v>23</v>
      </c>
      <c r="L3" s="1">
        <v>403</v>
      </c>
      <c r="M3" s="1">
        <v>22</v>
      </c>
      <c r="N3" s="1">
        <v>22</v>
      </c>
    </row>
    <row r="4" spans="1:14" x14ac:dyDescent="0.3">
      <c r="A4" s="3" t="s">
        <v>6</v>
      </c>
      <c r="B4" s="13">
        <v>1001</v>
      </c>
      <c r="C4" s="3">
        <v>100</v>
      </c>
      <c r="D4" s="3">
        <v>126</v>
      </c>
      <c r="E4" s="3">
        <v>13</v>
      </c>
      <c r="F4" s="3">
        <v>108</v>
      </c>
      <c r="G4" s="3">
        <v>8</v>
      </c>
      <c r="H4" s="3">
        <v>54</v>
      </c>
      <c r="I4" s="3">
        <v>261</v>
      </c>
      <c r="J4" s="3">
        <v>93</v>
      </c>
      <c r="K4" s="3">
        <v>12</v>
      </c>
      <c r="L4" s="3">
        <v>214</v>
      </c>
      <c r="M4" s="3">
        <v>1</v>
      </c>
      <c r="N4" s="3">
        <v>11</v>
      </c>
    </row>
    <row r="5" spans="1:14" x14ac:dyDescent="0.3">
      <c r="A5" s="3" t="s">
        <v>20</v>
      </c>
      <c r="B5" s="3">
        <v>435</v>
      </c>
      <c r="C5" s="3">
        <v>34</v>
      </c>
      <c r="D5" s="3">
        <v>107</v>
      </c>
      <c r="E5" s="3">
        <v>1</v>
      </c>
      <c r="F5" s="3">
        <v>108</v>
      </c>
      <c r="G5" s="3">
        <v>2</v>
      </c>
      <c r="H5" s="3">
        <v>37</v>
      </c>
      <c r="I5" s="3">
        <v>83</v>
      </c>
      <c r="J5" s="3">
        <v>25</v>
      </c>
      <c r="K5" s="3">
        <v>2</v>
      </c>
      <c r="L5" s="3">
        <v>28</v>
      </c>
      <c r="M5" s="3">
        <v>4</v>
      </c>
      <c r="N5" s="3">
        <v>4</v>
      </c>
    </row>
    <row r="6" spans="1:14" x14ac:dyDescent="0.3">
      <c r="A6" s="3" t="s">
        <v>21</v>
      </c>
      <c r="B6" s="3">
        <v>432</v>
      </c>
      <c r="C6" s="3">
        <v>13</v>
      </c>
      <c r="D6" s="3">
        <v>83</v>
      </c>
      <c r="E6" s="3">
        <v>10</v>
      </c>
      <c r="F6" s="3">
        <v>21</v>
      </c>
      <c r="G6" s="3">
        <v>8</v>
      </c>
      <c r="H6" s="3">
        <v>3</v>
      </c>
      <c r="I6" s="3">
        <v>92</v>
      </c>
      <c r="J6" s="3">
        <v>8</v>
      </c>
      <c r="K6" s="3">
        <v>8</v>
      </c>
      <c r="L6" s="3">
        <v>162</v>
      </c>
      <c r="M6" s="3">
        <v>17</v>
      </c>
      <c r="N6" s="3">
        <v>6</v>
      </c>
    </row>
    <row r="7" spans="1:14" x14ac:dyDescent="0.3">
      <c r="A7" s="1" t="s">
        <v>29</v>
      </c>
      <c r="B7" s="15">
        <v>4218</v>
      </c>
      <c r="C7" s="1">
        <v>390</v>
      </c>
      <c r="D7" s="15">
        <v>1285</v>
      </c>
      <c r="E7" s="1">
        <v>30</v>
      </c>
      <c r="F7" s="1">
        <v>867</v>
      </c>
      <c r="G7" s="1">
        <v>28</v>
      </c>
      <c r="H7" s="1">
        <v>304</v>
      </c>
      <c r="I7" s="1">
        <v>925</v>
      </c>
      <c r="J7" s="1">
        <v>170</v>
      </c>
      <c r="K7" s="1">
        <v>13</v>
      </c>
      <c r="L7" s="1">
        <v>138</v>
      </c>
      <c r="M7" s="1">
        <v>35</v>
      </c>
      <c r="N7" s="1">
        <v>33</v>
      </c>
    </row>
    <row r="8" spans="1:14" x14ac:dyDescent="0.3">
      <c r="A8" s="3" t="s">
        <v>81</v>
      </c>
      <c r="B8" s="13">
        <v>2401</v>
      </c>
      <c r="C8" s="3">
        <v>235</v>
      </c>
      <c r="D8" s="3">
        <v>774</v>
      </c>
      <c r="E8" s="3">
        <v>15</v>
      </c>
      <c r="F8" s="3">
        <v>443</v>
      </c>
      <c r="G8" s="3">
        <v>19</v>
      </c>
      <c r="H8" s="3">
        <v>149</v>
      </c>
      <c r="I8" s="3">
        <v>563</v>
      </c>
      <c r="J8" s="3">
        <v>69</v>
      </c>
      <c r="K8" s="3">
        <v>7</v>
      </c>
      <c r="L8" s="3">
        <v>97</v>
      </c>
      <c r="M8" s="3">
        <v>18</v>
      </c>
      <c r="N8" s="3">
        <v>14</v>
      </c>
    </row>
    <row r="9" spans="1:14" x14ac:dyDescent="0.3">
      <c r="A9" s="3" t="s">
        <v>85</v>
      </c>
      <c r="B9" s="13">
        <v>1584</v>
      </c>
      <c r="C9" s="3">
        <v>122</v>
      </c>
      <c r="D9" s="3">
        <v>431</v>
      </c>
      <c r="E9" s="3">
        <v>14</v>
      </c>
      <c r="F9" s="3">
        <v>392</v>
      </c>
      <c r="G9" s="3">
        <v>8</v>
      </c>
      <c r="H9" s="3">
        <v>149</v>
      </c>
      <c r="I9" s="3">
        <v>300</v>
      </c>
      <c r="J9" s="3">
        <v>96</v>
      </c>
      <c r="K9" s="3">
        <v>4</v>
      </c>
      <c r="L9" s="3">
        <v>38</v>
      </c>
      <c r="M9" s="3">
        <v>16</v>
      </c>
      <c r="N9" s="3">
        <v>14</v>
      </c>
    </row>
    <row r="10" spans="1:14" x14ac:dyDescent="0.3">
      <c r="A10" s="3" t="s">
        <v>86</v>
      </c>
      <c r="B10" s="3">
        <v>233</v>
      </c>
      <c r="C10" s="3">
        <v>33</v>
      </c>
      <c r="D10" s="3">
        <v>80</v>
      </c>
      <c r="E10" s="3">
        <v>1</v>
      </c>
      <c r="F10" s="3">
        <v>33</v>
      </c>
      <c r="G10" s="3">
        <v>1</v>
      </c>
      <c r="H10" s="3">
        <v>7</v>
      </c>
      <c r="I10" s="3">
        <v>62</v>
      </c>
      <c r="J10" s="3">
        <v>5</v>
      </c>
      <c r="K10" s="3">
        <v>1</v>
      </c>
      <c r="L10" s="3">
        <v>4</v>
      </c>
      <c r="M10" s="3">
        <v>1</v>
      </c>
      <c r="N10" s="3">
        <v>4</v>
      </c>
    </row>
    <row r="11" spans="1:14" x14ac:dyDescent="0.3">
      <c r="A11" s="1" t="s">
        <v>179</v>
      </c>
      <c r="B11" s="15">
        <v>1037</v>
      </c>
      <c r="C11" s="1">
        <v>122</v>
      </c>
      <c r="D11" s="1">
        <v>216</v>
      </c>
      <c r="E11" s="1">
        <v>113</v>
      </c>
      <c r="F11" s="1">
        <v>35</v>
      </c>
      <c r="G11" s="1">
        <v>82</v>
      </c>
      <c r="H11" s="1">
        <v>16</v>
      </c>
      <c r="I11" s="1">
        <v>92</v>
      </c>
      <c r="J11" s="1">
        <v>72</v>
      </c>
      <c r="K11" s="1">
        <v>38</v>
      </c>
      <c r="L11" s="1">
        <v>105</v>
      </c>
      <c r="M11" s="1">
        <v>72</v>
      </c>
      <c r="N11" s="1">
        <v>75</v>
      </c>
    </row>
    <row r="12" spans="1:14" x14ac:dyDescent="0.3">
      <c r="A12" s="1" t="s">
        <v>45</v>
      </c>
      <c r="B12" s="15">
        <v>7123</v>
      </c>
      <c r="C12" s="1">
        <v>659</v>
      </c>
      <c r="D12" s="15">
        <v>1817</v>
      </c>
      <c r="E12" s="1">
        <v>166</v>
      </c>
      <c r="F12" s="15">
        <v>1140</v>
      </c>
      <c r="G12" s="1">
        <v>127</v>
      </c>
      <c r="H12" s="1">
        <v>413</v>
      </c>
      <c r="I12" s="15">
        <v>1453</v>
      </c>
      <c r="J12" s="1">
        <v>368</v>
      </c>
      <c r="K12" s="1">
        <v>73</v>
      </c>
      <c r="L12" s="1">
        <v>647</v>
      </c>
      <c r="M12" s="1">
        <v>129</v>
      </c>
      <c r="N12" s="1">
        <v>130</v>
      </c>
    </row>
    <row r="13" spans="1:14" x14ac:dyDescent="0.3">
      <c r="A13" s="3" t="s">
        <v>180</v>
      </c>
      <c r="B13" s="13">
        <v>3852</v>
      </c>
      <c r="C13" s="3">
        <v>388</v>
      </c>
      <c r="D13" s="3">
        <v>993</v>
      </c>
      <c r="E13" s="3">
        <v>46</v>
      </c>
      <c r="F13" s="3">
        <v>740</v>
      </c>
      <c r="G13" s="3">
        <v>27</v>
      </c>
      <c r="H13" s="3">
        <v>250</v>
      </c>
      <c r="I13" s="3">
        <v>724</v>
      </c>
      <c r="J13" s="3">
        <v>222</v>
      </c>
      <c r="K13" s="3">
        <v>19</v>
      </c>
      <c r="L13" s="3">
        <v>357</v>
      </c>
      <c r="M13" s="3">
        <v>36</v>
      </c>
      <c r="N13" s="3">
        <v>49</v>
      </c>
    </row>
    <row r="14" spans="1:14" x14ac:dyDescent="0.3">
      <c r="A14" s="1" t="s">
        <v>47</v>
      </c>
      <c r="B14" s="15">
        <v>3272</v>
      </c>
      <c r="C14" s="1">
        <v>271</v>
      </c>
      <c r="D14" s="1">
        <v>824</v>
      </c>
      <c r="E14" s="1">
        <v>121</v>
      </c>
      <c r="F14" s="1">
        <v>400</v>
      </c>
      <c r="G14" s="1">
        <v>100</v>
      </c>
      <c r="H14" s="1">
        <v>163</v>
      </c>
      <c r="I14" s="1">
        <v>729</v>
      </c>
      <c r="J14" s="1">
        <v>146</v>
      </c>
      <c r="K14" s="1">
        <v>54</v>
      </c>
      <c r="L14" s="1">
        <v>290</v>
      </c>
      <c r="M14" s="1">
        <v>93</v>
      </c>
      <c r="N14" s="1">
        <v>81</v>
      </c>
    </row>
    <row r="15" spans="1:14" x14ac:dyDescent="0.3">
      <c r="A15" s="1" t="s">
        <v>45</v>
      </c>
      <c r="B15" s="1">
        <v>100</v>
      </c>
      <c r="C15" s="1">
        <v>9.3000000000000007</v>
      </c>
      <c r="D15" s="1">
        <v>25.5</v>
      </c>
      <c r="E15" s="1">
        <v>2.2999999999999998</v>
      </c>
      <c r="F15" s="1">
        <v>16</v>
      </c>
      <c r="G15" s="1">
        <v>1.8</v>
      </c>
      <c r="H15" s="1">
        <v>5.8</v>
      </c>
      <c r="I15" s="1">
        <v>20.399999999999999</v>
      </c>
      <c r="J15" s="1">
        <v>5.2</v>
      </c>
      <c r="K15" s="1">
        <v>1</v>
      </c>
      <c r="L15" s="1">
        <v>9.1</v>
      </c>
      <c r="M15" s="1">
        <v>1.8</v>
      </c>
      <c r="N15" s="1">
        <v>1.8</v>
      </c>
    </row>
    <row r="16" spans="1:14" x14ac:dyDescent="0.3">
      <c r="A16" s="3" t="s">
        <v>180</v>
      </c>
      <c r="B16" s="3">
        <v>100</v>
      </c>
      <c r="C16" s="3">
        <v>10.1</v>
      </c>
      <c r="D16" s="3">
        <v>25.8</v>
      </c>
      <c r="E16" s="3">
        <v>1.2</v>
      </c>
      <c r="F16" s="3">
        <v>19.2</v>
      </c>
      <c r="G16" s="3">
        <v>0.7</v>
      </c>
      <c r="H16" s="3">
        <v>6.5</v>
      </c>
      <c r="I16" s="3">
        <v>18.8</v>
      </c>
      <c r="J16" s="3">
        <v>5.8</v>
      </c>
      <c r="K16" s="3">
        <v>0.5</v>
      </c>
      <c r="L16" s="3">
        <v>9.3000000000000007</v>
      </c>
      <c r="M16" s="3">
        <v>0.9</v>
      </c>
      <c r="N16" s="3">
        <v>1.3</v>
      </c>
    </row>
    <row r="17" spans="1:14" ht="15" thickBot="1" x14ac:dyDescent="0.35">
      <c r="A17" s="8" t="s">
        <v>47</v>
      </c>
      <c r="B17" s="8">
        <v>100</v>
      </c>
      <c r="C17" s="8">
        <v>8.3000000000000007</v>
      </c>
      <c r="D17" s="8">
        <v>25.2</v>
      </c>
      <c r="E17" s="8">
        <v>3.7</v>
      </c>
      <c r="F17" s="8">
        <v>12.2</v>
      </c>
      <c r="G17" s="8">
        <v>3</v>
      </c>
      <c r="H17" s="8">
        <v>5</v>
      </c>
      <c r="I17" s="8">
        <v>22.3</v>
      </c>
      <c r="J17" s="8">
        <v>4.5</v>
      </c>
      <c r="K17" s="8">
        <v>1.7</v>
      </c>
      <c r="L17" s="8">
        <v>8.9</v>
      </c>
      <c r="M17" s="8">
        <v>2.9</v>
      </c>
      <c r="N17" s="8">
        <v>2.5</v>
      </c>
    </row>
    <row r="18" spans="1:14" x14ac:dyDescent="0.3">
      <c r="A18" s="23" t="s">
        <v>181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spans="1:14" x14ac:dyDescent="0.3">
      <c r="A19" s="5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A17" sqref="A17"/>
    </sheetView>
  </sheetViews>
  <sheetFormatPr defaultRowHeight="14.4" x14ac:dyDescent="0.3"/>
  <sheetData>
    <row r="1" spans="1:1" x14ac:dyDescent="0.3">
      <c r="A1" s="9" t="s">
        <v>182</v>
      </c>
    </row>
    <row r="2" spans="1:1" x14ac:dyDescent="0.3">
      <c r="A2" s="17"/>
    </row>
    <row r="3" spans="1:1" x14ac:dyDescent="0.3">
      <c r="A3" s="17" t="s">
        <v>48</v>
      </c>
    </row>
    <row r="17" spans="1:1" x14ac:dyDescent="0.3">
      <c r="A17" s="23" t="s">
        <v>48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workbookViewId="0">
      <selection activeCell="F26" sqref="F26"/>
    </sheetView>
  </sheetViews>
  <sheetFormatPr defaultRowHeight="14.4" x14ac:dyDescent="0.3"/>
  <cols>
    <col min="1" max="1" width="33.33203125" customWidth="1"/>
  </cols>
  <sheetData>
    <row r="1" spans="1:5" ht="15" thickBot="1" x14ac:dyDescent="0.35">
      <c r="A1" s="52" t="s">
        <v>183</v>
      </c>
      <c r="B1" s="10"/>
      <c r="C1" s="10"/>
      <c r="D1" s="10"/>
      <c r="E1" s="10"/>
    </row>
    <row r="2" spans="1:5" ht="21" thickBot="1" x14ac:dyDescent="0.35">
      <c r="A2" s="21"/>
      <c r="B2" s="21">
        <v>2013</v>
      </c>
      <c r="C2" s="21">
        <v>2014</v>
      </c>
      <c r="D2" s="38" t="s">
        <v>184</v>
      </c>
      <c r="E2" s="38" t="s">
        <v>185</v>
      </c>
    </row>
    <row r="3" spans="1:5" x14ac:dyDescent="0.3">
      <c r="A3" s="1" t="s">
        <v>186</v>
      </c>
      <c r="B3" s="3"/>
      <c r="C3" s="3"/>
      <c r="D3" s="3"/>
      <c r="E3" s="3"/>
    </row>
    <row r="4" spans="1:5" x14ac:dyDescent="0.3">
      <c r="A4" s="3" t="s">
        <v>187</v>
      </c>
      <c r="B4" s="3">
        <v>25.49</v>
      </c>
      <c r="C4" s="3">
        <v>27.32</v>
      </c>
      <c r="D4" s="4">
        <v>7.2</v>
      </c>
      <c r="E4" s="3"/>
    </row>
    <row r="5" spans="1:5" x14ac:dyDescent="0.3">
      <c r="A5" s="4" t="s">
        <v>188</v>
      </c>
      <c r="B5" s="58">
        <v>0.62</v>
      </c>
      <c r="C5" s="58">
        <v>0.62</v>
      </c>
      <c r="D5" s="4" t="s">
        <v>26</v>
      </c>
      <c r="E5" s="3"/>
    </row>
    <row r="6" spans="1:5" x14ac:dyDescent="0.3">
      <c r="A6" s="3" t="s">
        <v>189</v>
      </c>
      <c r="B6" s="3">
        <v>76.59</v>
      </c>
      <c r="C6" s="3">
        <v>81.44</v>
      </c>
      <c r="D6" s="4">
        <v>6.3</v>
      </c>
      <c r="E6" s="3"/>
    </row>
    <row r="7" spans="1:5" x14ac:dyDescent="0.3">
      <c r="A7" s="3" t="s">
        <v>190</v>
      </c>
      <c r="B7" s="3">
        <v>1.57</v>
      </c>
      <c r="C7" s="3">
        <v>1.59</v>
      </c>
      <c r="D7" s="4">
        <v>1.4</v>
      </c>
      <c r="E7" s="3"/>
    </row>
    <row r="8" spans="1:5" x14ac:dyDescent="0.3">
      <c r="A8" s="4" t="s">
        <v>191</v>
      </c>
      <c r="B8" s="58">
        <v>0.84</v>
      </c>
      <c r="C8" s="58">
        <v>0.85</v>
      </c>
      <c r="D8" s="4" t="s">
        <v>26</v>
      </c>
      <c r="E8" s="3"/>
    </row>
    <row r="9" spans="1:5" x14ac:dyDescent="0.3">
      <c r="A9" s="1" t="s">
        <v>192</v>
      </c>
      <c r="B9" s="3"/>
      <c r="C9" s="3"/>
      <c r="D9" s="3"/>
      <c r="E9" s="3"/>
    </row>
    <row r="10" spans="1:5" x14ac:dyDescent="0.3">
      <c r="A10" s="3" t="s">
        <v>193</v>
      </c>
      <c r="B10" s="13">
        <v>161737</v>
      </c>
      <c r="C10" s="13">
        <v>161447</v>
      </c>
      <c r="D10" s="4">
        <v>-0.2</v>
      </c>
      <c r="E10" s="3">
        <v>100</v>
      </c>
    </row>
    <row r="11" spans="1:5" x14ac:dyDescent="0.3">
      <c r="A11" s="4" t="s">
        <v>194</v>
      </c>
      <c r="B11" s="4">
        <v>563</v>
      </c>
      <c r="C11" s="4">
        <v>787</v>
      </c>
      <c r="D11" s="4">
        <v>39.9</v>
      </c>
      <c r="E11" s="3">
        <v>0</v>
      </c>
    </row>
    <row r="12" spans="1:5" x14ac:dyDescent="0.3">
      <c r="A12" s="4" t="s">
        <v>195</v>
      </c>
      <c r="B12" s="14">
        <v>8755</v>
      </c>
      <c r="C12" s="14">
        <v>11526</v>
      </c>
      <c r="D12" s="4">
        <v>31.7</v>
      </c>
      <c r="E12" s="3">
        <v>7</v>
      </c>
    </row>
    <row r="13" spans="1:5" x14ac:dyDescent="0.3">
      <c r="A13" s="3" t="s">
        <v>196</v>
      </c>
      <c r="B13" s="13">
        <v>82874</v>
      </c>
      <c r="C13" s="13">
        <v>84651</v>
      </c>
      <c r="D13" s="4">
        <v>2.1</v>
      </c>
      <c r="E13" s="3">
        <v>52</v>
      </c>
    </row>
    <row r="14" spans="1:5" x14ac:dyDescent="0.3">
      <c r="A14" s="3" t="s">
        <v>197</v>
      </c>
      <c r="B14" s="3" t="s">
        <v>198</v>
      </c>
      <c r="C14" s="13">
        <v>76796</v>
      </c>
      <c r="D14" s="4">
        <v>-2.6</v>
      </c>
      <c r="E14" s="3">
        <v>48</v>
      </c>
    </row>
    <row r="15" spans="1:5" x14ac:dyDescent="0.3">
      <c r="A15" s="3" t="s">
        <v>199</v>
      </c>
      <c r="B15" s="13">
        <v>9994</v>
      </c>
      <c r="C15" s="13">
        <v>9952</v>
      </c>
      <c r="D15" s="4">
        <v>-0.4</v>
      </c>
      <c r="E15" s="3">
        <v>6</v>
      </c>
    </row>
    <row r="16" spans="1:5" x14ac:dyDescent="0.3">
      <c r="A16" s="3" t="s">
        <v>200</v>
      </c>
      <c r="B16" s="3" t="s">
        <v>201</v>
      </c>
      <c r="C16" s="13">
        <v>66844</v>
      </c>
      <c r="D16" s="4">
        <v>-2.9</v>
      </c>
      <c r="E16" s="3">
        <v>41</v>
      </c>
    </row>
    <row r="17" spans="1:5" x14ac:dyDescent="0.3">
      <c r="A17" s="3" t="s">
        <v>202</v>
      </c>
      <c r="B17" s="13">
        <v>10409</v>
      </c>
      <c r="C17" s="13">
        <v>10583</v>
      </c>
      <c r="D17" s="4">
        <v>1.7</v>
      </c>
      <c r="E17" s="3">
        <v>7</v>
      </c>
    </row>
    <row r="18" spans="1:5" x14ac:dyDescent="0.3">
      <c r="A18" s="3" t="s">
        <v>203</v>
      </c>
      <c r="B18" s="13">
        <v>5859</v>
      </c>
      <c r="C18" s="13">
        <v>7412</v>
      </c>
      <c r="D18" s="4">
        <v>26.5</v>
      </c>
      <c r="E18" s="3">
        <v>5</v>
      </c>
    </row>
    <row r="19" spans="1:5" x14ac:dyDescent="0.3">
      <c r="A19" s="3" t="s">
        <v>204</v>
      </c>
      <c r="B19" s="13">
        <v>-6895</v>
      </c>
      <c r="C19" s="13">
        <v>-5501</v>
      </c>
      <c r="D19" s="4">
        <v>-20.2</v>
      </c>
      <c r="E19" s="3">
        <v>-3</v>
      </c>
    </row>
    <row r="20" spans="1:5" x14ac:dyDescent="0.3">
      <c r="A20" s="3" t="s">
        <v>205</v>
      </c>
      <c r="B20" s="3" t="s">
        <v>206</v>
      </c>
      <c r="C20" s="13">
        <v>43348</v>
      </c>
      <c r="D20" s="4">
        <v>-5.2</v>
      </c>
      <c r="E20" s="3">
        <v>27</v>
      </c>
    </row>
    <row r="21" spans="1:5" x14ac:dyDescent="0.3">
      <c r="A21" s="3" t="s">
        <v>207</v>
      </c>
      <c r="B21" s="13">
        <v>13276</v>
      </c>
      <c r="C21" s="13">
        <v>14491</v>
      </c>
      <c r="D21" s="4">
        <v>9.1999999999999993</v>
      </c>
      <c r="E21" s="3">
        <v>9</v>
      </c>
    </row>
    <row r="22" spans="1:5" x14ac:dyDescent="0.3">
      <c r="A22" s="3" t="e">
        <f xml:space="preserve"> RN + PUA</f>
        <v>#NAME?</v>
      </c>
      <c r="B22" s="3" t="s">
        <v>208</v>
      </c>
      <c r="C22" s="13">
        <v>57839</v>
      </c>
      <c r="D22" s="4">
        <v>-1.9</v>
      </c>
      <c r="E22" s="3">
        <v>36</v>
      </c>
    </row>
    <row r="23" spans="1:5" x14ac:dyDescent="0.3">
      <c r="A23" s="1" t="s">
        <v>209</v>
      </c>
      <c r="B23" s="4"/>
      <c r="C23" s="3"/>
      <c r="D23" s="3"/>
      <c r="E23" s="3"/>
    </row>
    <row r="24" spans="1:5" x14ac:dyDescent="0.3">
      <c r="A24" s="3" t="s">
        <v>210</v>
      </c>
      <c r="B24" s="13">
        <v>6344</v>
      </c>
      <c r="C24" s="13">
        <v>5909</v>
      </c>
      <c r="D24" s="4">
        <v>-6.8</v>
      </c>
      <c r="E24" s="4"/>
    </row>
    <row r="25" spans="1:5" x14ac:dyDescent="0.3">
      <c r="A25" s="3" t="s">
        <v>211</v>
      </c>
      <c r="B25" s="13">
        <v>3093</v>
      </c>
      <c r="C25" s="13">
        <v>2811</v>
      </c>
      <c r="D25" s="4">
        <v>-9.1</v>
      </c>
      <c r="E25" s="4"/>
    </row>
    <row r="26" spans="1:5" x14ac:dyDescent="0.3">
      <c r="A26" s="3" t="s">
        <v>212</v>
      </c>
      <c r="B26" s="13">
        <v>2701</v>
      </c>
      <c r="C26" s="13">
        <v>2447</v>
      </c>
      <c r="D26" s="4">
        <v>-9.4</v>
      </c>
      <c r="E26" s="4"/>
    </row>
    <row r="27" spans="1:5" x14ac:dyDescent="0.3">
      <c r="A27" s="3" t="s">
        <v>213</v>
      </c>
      <c r="B27" s="13">
        <v>103330</v>
      </c>
      <c r="C27" s="13">
        <v>101758</v>
      </c>
      <c r="D27" s="4">
        <v>-1.5</v>
      </c>
      <c r="E27" s="4"/>
    </row>
    <row r="28" spans="1:5" x14ac:dyDescent="0.3">
      <c r="A28" s="3" t="s">
        <v>214</v>
      </c>
      <c r="B28" s="13">
        <v>50384</v>
      </c>
      <c r="C28" s="13">
        <v>48403</v>
      </c>
      <c r="D28" s="4">
        <v>-3.9</v>
      </c>
      <c r="E28" s="4"/>
    </row>
    <row r="29" spans="1:5" x14ac:dyDescent="0.3">
      <c r="A29" s="3" t="s">
        <v>215</v>
      </c>
      <c r="B29" s="13">
        <v>34856</v>
      </c>
      <c r="C29" s="13">
        <v>32110</v>
      </c>
      <c r="D29" s="4">
        <v>-7.9</v>
      </c>
      <c r="E29" s="4"/>
    </row>
    <row r="30" spans="1:5" x14ac:dyDescent="0.3">
      <c r="A30" s="3" t="s">
        <v>216</v>
      </c>
      <c r="B30" s="13">
        <v>44981</v>
      </c>
      <c r="C30" s="13">
        <v>42844</v>
      </c>
      <c r="D30" s="4">
        <v>-4.7</v>
      </c>
      <c r="E30" s="4"/>
    </row>
    <row r="31" spans="1:5" x14ac:dyDescent="0.3">
      <c r="A31" s="1" t="s">
        <v>217</v>
      </c>
      <c r="B31" s="3"/>
      <c r="C31" s="3"/>
      <c r="D31" s="3"/>
      <c r="E31" s="3"/>
    </row>
    <row r="32" spans="1:5" x14ac:dyDescent="0.3">
      <c r="A32" s="3" t="s">
        <v>218</v>
      </c>
      <c r="B32" s="3">
        <v>543</v>
      </c>
      <c r="C32" s="3">
        <v>559</v>
      </c>
      <c r="D32" s="4">
        <v>3</v>
      </c>
      <c r="E32" s="4"/>
    </row>
    <row r="33" spans="1:5" x14ac:dyDescent="0.3">
      <c r="A33" s="3" t="s">
        <v>219</v>
      </c>
      <c r="B33" s="13">
        <v>8841</v>
      </c>
      <c r="C33" s="13">
        <v>9630</v>
      </c>
      <c r="D33" s="4">
        <v>8.9</v>
      </c>
      <c r="E33" s="4"/>
    </row>
    <row r="34" spans="1:5" ht="15" thickBot="1" x14ac:dyDescent="0.35">
      <c r="A34" s="12" t="s">
        <v>220</v>
      </c>
      <c r="B34" s="59">
        <v>0.23499999999999999</v>
      </c>
      <c r="C34" s="59">
        <v>0.26400000000000001</v>
      </c>
      <c r="D34" s="12" t="s">
        <v>26</v>
      </c>
      <c r="E34" s="12"/>
    </row>
    <row r="35" spans="1:5" x14ac:dyDescent="0.3">
      <c r="A35" s="57" t="s">
        <v>221</v>
      </c>
      <c r="B35" s="57" t="s">
        <v>222</v>
      </c>
      <c r="C35" s="10"/>
      <c r="D35" s="10"/>
      <c r="E35" s="10"/>
    </row>
    <row r="36" spans="1:5" x14ac:dyDescent="0.3">
      <c r="A36" s="57" t="s">
        <v>223</v>
      </c>
      <c r="B36" s="57" t="s">
        <v>224</v>
      </c>
      <c r="C36" s="10"/>
      <c r="D36" s="10"/>
      <c r="E36" s="10"/>
    </row>
    <row r="37" spans="1:5" x14ac:dyDescent="0.3">
      <c r="A37" s="57" t="s">
        <v>225</v>
      </c>
      <c r="B37" s="10"/>
      <c r="C37" s="10"/>
      <c r="D37" s="10"/>
      <c r="E37" s="10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sqref="A1:D37"/>
    </sheetView>
  </sheetViews>
  <sheetFormatPr defaultRowHeight="14.4" x14ac:dyDescent="0.3"/>
  <sheetData>
    <row r="1" spans="1:4" ht="15" thickBot="1" x14ac:dyDescent="0.35">
      <c r="A1" s="52" t="s">
        <v>226</v>
      </c>
      <c r="B1" s="10"/>
      <c r="C1" s="10"/>
      <c r="D1" s="10"/>
    </row>
    <row r="2" spans="1:4" ht="15" thickBot="1" x14ac:dyDescent="0.35">
      <c r="A2" s="21"/>
      <c r="B2" s="21" t="s">
        <v>227</v>
      </c>
      <c r="C2" s="21" t="s">
        <v>228</v>
      </c>
      <c r="D2" s="38" t="s">
        <v>229</v>
      </c>
    </row>
    <row r="3" spans="1:4" x14ac:dyDescent="0.3">
      <c r="A3" s="1" t="s">
        <v>186</v>
      </c>
      <c r="B3" s="3"/>
      <c r="C3" s="3"/>
      <c r="D3" s="3"/>
    </row>
    <row r="4" spans="1:4" x14ac:dyDescent="0.3">
      <c r="A4" s="3" t="s">
        <v>187</v>
      </c>
      <c r="B4" s="3">
        <v>23</v>
      </c>
      <c r="C4" s="3">
        <v>13.25</v>
      </c>
      <c r="D4" s="3">
        <v>31.01</v>
      </c>
    </row>
    <row r="5" spans="1:4" x14ac:dyDescent="0.3">
      <c r="A5" s="4" t="s">
        <v>188</v>
      </c>
      <c r="B5" s="4">
        <v>88</v>
      </c>
      <c r="C5" s="4">
        <v>61</v>
      </c>
      <c r="D5" s="4">
        <v>58</v>
      </c>
    </row>
    <row r="6" spans="1:4" x14ac:dyDescent="0.3">
      <c r="A6" s="3" t="s">
        <v>189</v>
      </c>
      <c r="B6" s="3">
        <v>29.99</v>
      </c>
      <c r="C6" s="3">
        <v>25.66</v>
      </c>
      <c r="D6" s="3">
        <v>103.49</v>
      </c>
    </row>
    <row r="7" spans="1:4" x14ac:dyDescent="0.3">
      <c r="A7" s="3" t="s">
        <v>190</v>
      </c>
      <c r="B7" s="3">
        <v>1.51</v>
      </c>
      <c r="C7" s="3">
        <v>1.28</v>
      </c>
      <c r="D7" s="3">
        <v>1.66</v>
      </c>
    </row>
    <row r="8" spans="1:4" x14ac:dyDescent="0.3">
      <c r="A8" s="4" t="s">
        <v>191</v>
      </c>
      <c r="B8" s="4">
        <v>100</v>
      </c>
      <c r="C8" s="4">
        <v>89</v>
      </c>
      <c r="D8" s="4">
        <v>82</v>
      </c>
    </row>
    <row r="9" spans="1:4" x14ac:dyDescent="0.3">
      <c r="A9" s="1" t="s">
        <v>192</v>
      </c>
      <c r="B9" s="4"/>
      <c r="C9" s="3"/>
      <c r="D9" s="3"/>
    </row>
    <row r="10" spans="1:4" x14ac:dyDescent="0.3">
      <c r="A10" s="3" t="s">
        <v>193</v>
      </c>
      <c r="B10" s="13">
        <v>51711</v>
      </c>
      <c r="C10" s="13">
        <v>85336</v>
      </c>
      <c r="D10" s="13">
        <v>200068</v>
      </c>
    </row>
    <row r="11" spans="1:4" x14ac:dyDescent="0.3">
      <c r="A11" s="4" t="s">
        <v>194</v>
      </c>
      <c r="B11" s="4">
        <v>335</v>
      </c>
      <c r="C11" s="4">
        <v>493</v>
      </c>
      <c r="D11" s="4">
        <v>943</v>
      </c>
    </row>
    <row r="12" spans="1:4" x14ac:dyDescent="0.3">
      <c r="A12" s="4" t="s">
        <v>195</v>
      </c>
      <c r="B12" s="4">
        <v>280</v>
      </c>
      <c r="C12" s="14">
        <v>3056</v>
      </c>
      <c r="D12" s="14">
        <v>15616</v>
      </c>
    </row>
    <row r="13" spans="1:4" x14ac:dyDescent="0.3">
      <c r="A13" s="3" t="s">
        <v>196</v>
      </c>
      <c r="B13" s="13">
        <v>17144</v>
      </c>
      <c r="C13" s="13">
        <v>44508</v>
      </c>
      <c r="D13" s="13">
        <v>107100</v>
      </c>
    </row>
    <row r="14" spans="1:4" x14ac:dyDescent="0.3">
      <c r="A14" s="3" t="s">
        <v>197</v>
      </c>
      <c r="B14" s="3" t="s">
        <v>230</v>
      </c>
      <c r="C14" s="13">
        <v>40828</v>
      </c>
      <c r="D14" s="13">
        <v>92968</v>
      </c>
    </row>
    <row r="15" spans="1:4" x14ac:dyDescent="0.3">
      <c r="A15" s="3" t="s">
        <v>199</v>
      </c>
      <c r="B15" s="13">
        <v>3393</v>
      </c>
      <c r="C15" s="13">
        <v>5860</v>
      </c>
      <c r="D15" s="13">
        <v>12170</v>
      </c>
    </row>
    <row r="16" spans="1:4" x14ac:dyDescent="0.3">
      <c r="A16" s="3" t="s">
        <v>200</v>
      </c>
      <c r="B16" s="3" t="s">
        <v>231</v>
      </c>
      <c r="C16" s="13">
        <v>34968</v>
      </c>
      <c r="D16" s="13">
        <v>80798</v>
      </c>
    </row>
    <row r="17" spans="1:4" x14ac:dyDescent="0.3">
      <c r="A17" s="3" t="s">
        <v>202</v>
      </c>
      <c r="B17" s="13">
        <v>1924</v>
      </c>
      <c r="C17" s="13">
        <v>6863</v>
      </c>
      <c r="D17" s="13">
        <v>13183</v>
      </c>
    </row>
    <row r="18" spans="1:4" x14ac:dyDescent="0.3">
      <c r="A18" s="3" t="s">
        <v>203</v>
      </c>
      <c r="B18" s="13">
        <v>1290</v>
      </c>
      <c r="C18" s="13">
        <v>4217</v>
      </c>
      <c r="D18" s="13">
        <v>9360</v>
      </c>
    </row>
    <row r="19" spans="1:4" x14ac:dyDescent="0.3">
      <c r="A19" s="3" t="s">
        <v>204</v>
      </c>
      <c r="B19" s="13">
        <v>6078</v>
      </c>
      <c r="C19" s="13">
        <v>-3265</v>
      </c>
      <c r="D19" s="13">
        <v>-8439</v>
      </c>
    </row>
    <row r="20" spans="1:4" x14ac:dyDescent="0.3">
      <c r="A20" s="3" t="s">
        <v>205</v>
      </c>
      <c r="B20" s="3" t="s">
        <v>232</v>
      </c>
      <c r="C20" s="13">
        <v>20623</v>
      </c>
      <c r="D20" s="13">
        <v>49816</v>
      </c>
    </row>
    <row r="21" spans="1:4" x14ac:dyDescent="0.3">
      <c r="A21" s="3" t="s">
        <v>207</v>
      </c>
      <c r="B21" s="13">
        <v>3080</v>
      </c>
      <c r="C21" s="13">
        <v>5869</v>
      </c>
      <c r="D21" s="13">
        <v>18647</v>
      </c>
    </row>
    <row r="22" spans="1:4" x14ac:dyDescent="0.3">
      <c r="A22" s="3" t="e">
        <f xml:space="preserve"> RN + PUA</f>
        <v>#NAME?</v>
      </c>
      <c r="B22" s="3" t="s">
        <v>233</v>
      </c>
      <c r="C22" s="13">
        <v>26492</v>
      </c>
      <c r="D22" s="13">
        <v>68463</v>
      </c>
    </row>
    <row r="23" spans="1:4" x14ac:dyDescent="0.3">
      <c r="A23" s="1" t="s">
        <v>209</v>
      </c>
      <c r="B23" s="3"/>
      <c r="C23" s="3"/>
      <c r="D23" s="3"/>
    </row>
    <row r="24" spans="1:4" x14ac:dyDescent="0.3">
      <c r="A24" s="3" t="s">
        <v>210</v>
      </c>
      <c r="B24" s="13">
        <v>2248</v>
      </c>
      <c r="C24" s="13">
        <v>6439</v>
      </c>
      <c r="D24" s="13">
        <v>6451</v>
      </c>
    </row>
    <row r="25" spans="1:4" x14ac:dyDescent="0.3">
      <c r="A25" s="3" t="s">
        <v>211</v>
      </c>
      <c r="B25" s="13">
        <v>1503</v>
      </c>
      <c r="C25" s="13">
        <v>3081</v>
      </c>
      <c r="D25" s="13">
        <v>2998</v>
      </c>
    </row>
    <row r="26" spans="1:4" x14ac:dyDescent="0.3">
      <c r="A26" s="3" t="s">
        <v>212</v>
      </c>
      <c r="B26" s="13">
        <v>1355</v>
      </c>
      <c r="C26" s="13">
        <v>2639</v>
      </c>
      <c r="D26" s="13">
        <v>2605</v>
      </c>
    </row>
    <row r="27" spans="1:4" x14ac:dyDescent="0.3">
      <c r="A27" s="3" t="s">
        <v>213</v>
      </c>
      <c r="B27" s="13">
        <v>34138</v>
      </c>
      <c r="C27" s="13">
        <v>66589</v>
      </c>
      <c r="D27" s="13">
        <v>120383</v>
      </c>
    </row>
    <row r="28" spans="1:4" x14ac:dyDescent="0.3">
      <c r="A28" s="3" t="s">
        <v>214</v>
      </c>
      <c r="B28" s="13">
        <v>22820</v>
      </c>
      <c r="C28" s="13">
        <v>31859</v>
      </c>
      <c r="D28" s="13">
        <v>55940</v>
      </c>
    </row>
    <row r="29" spans="1:4" x14ac:dyDescent="0.3">
      <c r="A29" s="3" t="s">
        <v>215</v>
      </c>
      <c r="B29" s="13">
        <v>22557</v>
      </c>
      <c r="C29" s="13">
        <v>18080</v>
      </c>
      <c r="D29" s="13">
        <v>36718</v>
      </c>
    </row>
    <row r="30" spans="1:4" x14ac:dyDescent="0.3">
      <c r="A30" s="3" t="s">
        <v>216</v>
      </c>
      <c r="B30" s="13">
        <v>24598</v>
      </c>
      <c r="C30" s="13">
        <v>23225</v>
      </c>
      <c r="D30" s="13">
        <v>50461</v>
      </c>
    </row>
    <row r="31" spans="1:4" x14ac:dyDescent="0.3">
      <c r="A31" s="1" t="s">
        <v>217</v>
      </c>
      <c r="B31" s="3"/>
      <c r="C31" s="3"/>
      <c r="D31" s="3"/>
    </row>
    <row r="32" spans="1:4" x14ac:dyDescent="0.3">
      <c r="A32" s="3" t="s">
        <v>218</v>
      </c>
      <c r="B32" s="3">
        <v>148</v>
      </c>
      <c r="C32" s="3">
        <v>480</v>
      </c>
      <c r="D32" s="3">
        <v>632</v>
      </c>
    </row>
    <row r="33" spans="1:4" x14ac:dyDescent="0.3">
      <c r="A33" s="3" t="s">
        <v>219</v>
      </c>
      <c r="B33" s="13">
        <v>2255</v>
      </c>
      <c r="C33" s="13">
        <v>4964</v>
      </c>
      <c r="D33" s="13">
        <v>11787</v>
      </c>
    </row>
    <row r="34" spans="1:4" ht="15" thickBot="1" x14ac:dyDescent="0.35">
      <c r="A34" s="12" t="s">
        <v>220</v>
      </c>
      <c r="B34" s="12">
        <v>9.1999999999999993</v>
      </c>
      <c r="C34" s="12">
        <v>24</v>
      </c>
      <c r="D34" s="12">
        <v>28.6</v>
      </c>
    </row>
    <row r="35" spans="1:4" x14ac:dyDescent="0.3">
      <c r="A35" s="57" t="s">
        <v>234</v>
      </c>
      <c r="B35" s="10"/>
      <c r="C35" s="10"/>
      <c r="D35" s="10"/>
    </row>
    <row r="36" spans="1:4" x14ac:dyDescent="0.3">
      <c r="A36" s="57" t="s">
        <v>235</v>
      </c>
      <c r="B36" s="10"/>
      <c r="C36" s="10"/>
      <c r="D36" s="10"/>
    </row>
    <row r="37" spans="1:4" x14ac:dyDescent="0.3">
      <c r="A37" s="57" t="s">
        <v>225</v>
      </c>
      <c r="B37" s="10"/>
      <c r="C37" s="10"/>
      <c r="D37" s="10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workbookViewId="0">
      <selection activeCell="D49" sqref="D49"/>
    </sheetView>
  </sheetViews>
  <sheetFormatPr defaultRowHeight="14.4" x14ac:dyDescent="0.3"/>
  <cols>
    <col min="1" max="1" width="39.21875" customWidth="1"/>
  </cols>
  <sheetData>
    <row r="1" spans="1:6" ht="15" thickBot="1" x14ac:dyDescent="0.35">
      <c r="A1" s="9" t="s">
        <v>236</v>
      </c>
      <c r="B1" s="10"/>
      <c r="C1" s="10"/>
      <c r="D1" s="10"/>
      <c r="E1" s="10"/>
      <c r="F1" s="10"/>
    </row>
    <row r="2" spans="1:6" ht="21" thickBot="1" x14ac:dyDescent="0.35">
      <c r="A2" s="21"/>
      <c r="B2" s="21" t="s">
        <v>237</v>
      </c>
      <c r="C2" s="21" t="s">
        <v>238</v>
      </c>
      <c r="D2" s="38" t="s">
        <v>239</v>
      </c>
      <c r="E2" s="38" t="s">
        <v>240</v>
      </c>
      <c r="F2" s="38" t="s">
        <v>241</v>
      </c>
    </row>
    <row r="3" spans="1:6" x14ac:dyDescent="0.3">
      <c r="A3" s="1" t="s">
        <v>186</v>
      </c>
      <c r="B3" s="3"/>
      <c r="C3" s="3"/>
      <c r="D3" s="42"/>
      <c r="E3" s="42"/>
      <c r="F3" s="3"/>
    </row>
    <row r="4" spans="1:6" x14ac:dyDescent="0.3">
      <c r="A4" s="3" t="s">
        <v>187</v>
      </c>
      <c r="B4" s="3">
        <v>8.1</v>
      </c>
      <c r="C4" s="3">
        <v>12.86</v>
      </c>
      <c r="D4" s="42">
        <v>27.47</v>
      </c>
      <c r="E4" s="42">
        <v>50.51</v>
      </c>
      <c r="F4" s="3">
        <v>84.03</v>
      </c>
    </row>
    <row r="5" spans="1:6" x14ac:dyDescent="0.3">
      <c r="A5" s="4" t="s">
        <v>188</v>
      </c>
      <c r="B5" s="4">
        <v>41</v>
      </c>
      <c r="C5" s="4">
        <v>64</v>
      </c>
      <c r="D5" s="60">
        <v>64</v>
      </c>
      <c r="E5" s="60">
        <v>69</v>
      </c>
      <c r="F5" s="4">
        <v>57</v>
      </c>
    </row>
    <row r="6" spans="1:6" x14ac:dyDescent="0.3">
      <c r="A6" s="3" t="s">
        <v>189</v>
      </c>
      <c r="B6" s="3">
        <v>3.18</v>
      </c>
      <c r="C6" s="3">
        <v>5.7</v>
      </c>
      <c r="D6" s="42">
        <v>12.67</v>
      </c>
      <c r="E6" s="42">
        <v>75.98</v>
      </c>
      <c r="F6" s="3">
        <v>822.75</v>
      </c>
    </row>
    <row r="7" spans="1:6" x14ac:dyDescent="0.3">
      <c r="A7" s="3" t="s">
        <v>190</v>
      </c>
      <c r="B7" s="3">
        <v>1.06</v>
      </c>
      <c r="C7" s="3">
        <v>1.27</v>
      </c>
      <c r="D7" s="42">
        <v>1.3</v>
      </c>
      <c r="E7" s="42">
        <v>2.0299999999999998</v>
      </c>
      <c r="F7" s="3">
        <v>4.12</v>
      </c>
    </row>
    <row r="8" spans="1:6" x14ac:dyDescent="0.3">
      <c r="A8" s="4" t="s">
        <v>191</v>
      </c>
      <c r="B8" s="4">
        <v>100</v>
      </c>
      <c r="C8" s="4">
        <v>98</v>
      </c>
      <c r="D8" s="60">
        <v>99</v>
      </c>
      <c r="E8" s="60">
        <v>82</v>
      </c>
      <c r="F8" s="4">
        <v>52</v>
      </c>
    </row>
    <row r="9" spans="1:6" x14ac:dyDescent="0.3">
      <c r="A9" s="1" t="s">
        <v>192</v>
      </c>
      <c r="B9" s="4"/>
      <c r="C9" s="3"/>
      <c r="D9" s="42"/>
      <c r="E9" s="42"/>
      <c r="F9" s="3"/>
    </row>
    <row r="10" spans="1:6" x14ac:dyDescent="0.3">
      <c r="A10" s="3" t="s">
        <v>193</v>
      </c>
      <c r="B10" s="13">
        <v>17430</v>
      </c>
      <c r="C10" s="13">
        <v>40120</v>
      </c>
      <c r="D10" s="61">
        <v>70017</v>
      </c>
      <c r="E10" s="61">
        <v>250083</v>
      </c>
      <c r="F10" s="13">
        <v>1085485</v>
      </c>
    </row>
    <row r="11" spans="1:6" x14ac:dyDescent="0.3">
      <c r="A11" s="4" t="s">
        <v>194</v>
      </c>
      <c r="B11" s="4">
        <v>116</v>
      </c>
      <c r="C11" s="4">
        <v>209</v>
      </c>
      <c r="D11" s="60">
        <v>312</v>
      </c>
      <c r="E11" s="62">
        <v>1588</v>
      </c>
      <c r="F11" s="14">
        <v>3977</v>
      </c>
    </row>
    <row r="12" spans="1:6" x14ac:dyDescent="0.3">
      <c r="A12" s="4" t="s">
        <v>195</v>
      </c>
      <c r="B12" s="4">
        <v>212</v>
      </c>
      <c r="C12" s="14">
        <v>2480</v>
      </c>
      <c r="D12" s="62">
        <v>6533</v>
      </c>
      <c r="E12" s="62">
        <v>19710</v>
      </c>
      <c r="F12" s="14">
        <v>74378</v>
      </c>
    </row>
    <row r="13" spans="1:6" x14ac:dyDescent="0.3">
      <c r="A13" s="3" t="s">
        <v>196</v>
      </c>
      <c r="B13" s="13">
        <v>10904</v>
      </c>
      <c r="C13" s="13">
        <v>18283</v>
      </c>
      <c r="D13" s="61">
        <v>33576</v>
      </c>
      <c r="E13" s="61">
        <v>127594</v>
      </c>
      <c r="F13" s="13">
        <v>586136</v>
      </c>
    </row>
    <row r="14" spans="1:6" x14ac:dyDescent="0.3">
      <c r="A14" s="3" t="s">
        <v>197</v>
      </c>
      <c r="B14" s="3" t="s">
        <v>242</v>
      </c>
      <c r="C14" s="13">
        <v>21837</v>
      </c>
      <c r="D14" s="61">
        <v>36441</v>
      </c>
      <c r="E14" s="61">
        <v>122488</v>
      </c>
      <c r="F14" s="13">
        <v>499349</v>
      </c>
    </row>
    <row r="15" spans="1:6" x14ac:dyDescent="0.3">
      <c r="A15" s="3" t="s">
        <v>199</v>
      </c>
      <c r="B15" s="13">
        <v>2642</v>
      </c>
      <c r="C15" s="13">
        <v>3203</v>
      </c>
      <c r="D15" s="61">
        <v>8787</v>
      </c>
      <c r="E15" s="61">
        <v>17436</v>
      </c>
      <c r="F15" s="13">
        <v>41787</v>
      </c>
    </row>
    <row r="16" spans="1:6" x14ac:dyDescent="0.3">
      <c r="A16" s="3" t="s">
        <v>200</v>
      </c>
      <c r="B16" s="3" t="s">
        <v>243</v>
      </c>
      <c r="C16" s="13">
        <v>18634</v>
      </c>
      <c r="D16" s="61">
        <v>27654</v>
      </c>
      <c r="E16" s="61">
        <v>105052</v>
      </c>
      <c r="F16" s="13">
        <v>457562</v>
      </c>
    </row>
    <row r="17" spans="1:6" x14ac:dyDescent="0.3">
      <c r="A17" s="3" t="s">
        <v>202</v>
      </c>
      <c r="B17" s="13">
        <v>2640</v>
      </c>
      <c r="C17" s="13">
        <v>4322</v>
      </c>
      <c r="D17" s="61">
        <v>4807</v>
      </c>
      <c r="E17" s="61">
        <v>16001</v>
      </c>
      <c r="F17" s="13">
        <v>60140</v>
      </c>
    </row>
    <row r="18" spans="1:6" x14ac:dyDescent="0.3">
      <c r="A18" s="3" t="s">
        <v>203</v>
      </c>
      <c r="B18" s="13">
        <v>1187</v>
      </c>
      <c r="C18" s="13">
        <v>3488</v>
      </c>
      <c r="D18" s="61">
        <v>5366</v>
      </c>
      <c r="E18" s="61">
        <v>15265</v>
      </c>
      <c r="F18" s="13">
        <v>26828</v>
      </c>
    </row>
    <row r="19" spans="1:6" x14ac:dyDescent="0.3">
      <c r="A19" s="3" t="s">
        <v>204</v>
      </c>
      <c r="B19" s="13">
        <v>-2747</v>
      </c>
      <c r="C19" s="13">
        <v>-2740</v>
      </c>
      <c r="D19" s="61">
        <v>-3056</v>
      </c>
      <c r="E19" s="61">
        <v>-6017</v>
      </c>
      <c r="F19" s="13">
        <v>-29616</v>
      </c>
    </row>
    <row r="20" spans="1:6" x14ac:dyDescent="0.3">
      <c r="A20" s="3" t="s">
        <v>205</v>
      </c>
      <c r="B20" s="3" t="s">
        <v>244</v>
      </c>
      <c r="C20" s="13">
        <v>8084</v>
      </c>
      <c r="D20" s="61">
        <v>14425</v>
      </c>
      <c r="E20" s="61">
        <v>67769</v>
      </c>
      <c r="F20" s="13">
        <v>340978</v>
      </c>
    </row>
    <row r="21" spans="1:6" x14ac:dyDescent="0.3">
      <c r="A21" s="3" t="s">
        <v>207</v>
      </c>
      <c r="B21" s="13">
        <v>3441</v>
      </c>
      <c r="C21" s="13">
        <v>5359</v>
      </c>
      <c r="D21" s="61">
        <v>11715</v>
      </c>
      <c r="E21" s="61">
        <v>27460</v>
      </c>
      <c r="F21" s="13">
        <v>56376</v>
      </c>
    </row>
    <row r="22" spans="1:6" x14ac:dyDescent="0.3">
      <c r="A22" s="3" t="e">
        <f xml:space="preserve"> RN + PUA</f>
        <v>#NAME?</v>
      </c>
      <c r="B22" s="3" t="s">
        <v>245</v>
      </c>
      <c r="C22" s="13">
        <v>13442</v>
      </c>
      <c r="D22" s="61">
        <v>26140</v>
      </c>
      <c r="E22" s="61">
        <v>95229</v>
      </c>
      <c r="F22" s="13">
        <v>397353</v>
      </c>
    </row>
    <row r="23" spans="1:6" x14ac:dyDescent="0.3">
      <c r="A23" s="1" t="s">
        <v>209</v>
      </c>
      <c r="B23" s="3"/>
      <c r="C23" s="3"/>
      <c r="D23" s="42"/>
      <c r="E23" s="42"/>
      <c r="F23" s="3"/>
    </row>
    <row r="24" spans="1:6" x14ac:dyDescent="0.3">
      <c r="A24" s="3" t="s">
        <v>210</v>
      </c>
      <c r="B24" s="13">
        <v>2151</v>
      </c>
      <c r="C24" s="13">
        <v>3120</v>
      </c>
      <c r="D24" s="61">
        <v>2549</v>
      </c>
      <c r="E24" s="61">
        <v>4951</v>
      </c>
      <c r="F24" s="13">
        <v>12918</v>
      </c>
    </row>
    <row r="25" spans="1:6" x14ac:dyDescent="0.3">
      <c r="A25" s="3" t="s">
        <v>211</v>
      </c>
      <c r="B25" s="3">
        <v>805</v>
      </c>
      <c r="C25" s="13">
        <v>1698</v>
      </c>
      <c r="D25" s="61">
        <v>1327</v>
      </c>
      <c r="E25" s="61">
        <v>2425</v>
      </c>
      <c r="F25" s="13">
        <v>5943</v>
      </c>
    </row>
    <row r="26" spans="1:6" x14ac:dyDescent="0.3">
      <c r="A26" s="3" t="s">
        <v>212</v>
      </c>
      <c r="B26" s="3">
        <v>479</v>
      </c>
      <c r="C26" s="13">
        <v>1449</v>
      </c>
      <c r="D26" s="61">
        <v>1007</v>
      </c>
      <c r="E26" s="61">
        <v>2080</v>
      </c>
      <c r="F26" s="13">
        <v>5445</v>
      </c>
    </row>
    <row r="27" spans="1:6" x14ac:dyDescent="0.3">
      <c r="A27" s="3" t="s">
        <v>213</v>
      </c>
      <c r="B27" s="13">
        <v>16439</v>
      </c>
      <c r="C27" s="13">
        <v>31490</v>
      </c>
      <c r="D27" s="61">
        <v>53883</v>
      </c>
      <c r="E27" s="61">
        <v>123131</v>
      </c>
      <c r="F27" s="13">
        <v>263750</v>
      </c>
    </row>
    <row r="28" spans="1:6" x14ac:dyDescent="0.3">
      <c r="A28" s="3" t="s">
        <v>214</v>
      </c>
      <c r="B28" s="13">
        <v>6154</v>
      </c>
      <c r="C28" s="13">
        <v>17140</v>
      </c>
      <c r="D28" s="61">
        <v>28044</v>
      </c>
      <c r="E28" s="61">
        <v>60308</v>
      </c>
      <c r="F28" s="13">
        <v>121331</v>
      </c>
    </row>
    <row r="29" spans="1:6" x14ac:dyDescent="0.3">
      <c r="A29" s="3" t="s">
        <v>215</v>
      </c>
      <c r="B29" s="13">
        <v>-2536</v>
      </c>
      <c r="C29" s="13">
        <v>6478</v>
      </c>
      <c r="D29" s="61">
        <v>11193</v>
      </c>
      <c r="E29" s="61">
        <v>40806</v>
      </c>
      <c r="F29" s="13">
        <v>159503</v>
      </c>
    </row>
    <row r="30" spans="1:6" x14ac:dyDescent="0.3">
      <c r="A30" s="3" t="s">
        <v>216</v>
      </c>
      <c r="B30" s="3">
        <v>708</v>
      </c>
      <c r="C30" s="13">
        <v>10773</v>
      </c>
      <c r="D30" s="61">
        <v>20283</v>
      </c>
      <c r="E30" s="61">
        <v>57340</v>
      </c>
      <c r="F30" s="13">
        <v>185875</v>
      </c>
    </row>
    <row r="31" spans="1:6" x14ac:dyDescent="0.3">
      <c r="A31" s="1" t="s">
        <v>217</v>
      </c>
      <c r="B31" s="3"/>
      <c r="C31" s="3"/>
      <c r="D31" s="42"/>
      <c r="E31" s="42"/>
      <c r="F31" s="3"/>
    </row>
    <row r="32" spans="1:6" x14ac:dyDescent="0.3">
      <c r="A32" s="3" t="s">
        <v>218</v>
      </c>
      <c r="B32" s="3">
        <v>439</v>
      </c>
      <c r="C32" s="3">
        <v>433</v>
      </c>
      <c r="D32" s="42">
        <v>438</v>
      </c>
      <c r="E32" s="42">
        <v>575</v>
      </c>
      <c r="F32" s="3">
        <v>718</v>
      </c>
    </row>
    <row r="33" spans="1:6" x14ac:dyDescent="0.3">
      <c r="A33" s="3" t="s">
        <v>219</v>
      </c>
      <c r="B33" s="13">
        <v>3355</v>
      </c>
      <c r="C33" s="13">
        <v>4370</v>
      </c>
      <c r="D33" s="61">
        <v>9256</v>
      </c>
      <c r="E33" s="61">
        <v>14302</v>
      </c>
      <c r="F33" s="13">
        <v>14665</v>
      </c>
    </row>
    <row r="34" spans="1:6" ht="15" thickBot="1" x14ac:dyDescent="0.35">
      <c r="A34" s="12" t="s">
        <v>220</v>
      </c>
      <c r="B34" s="12">
        <v>473.5</v>
      </c>
      <c r="C34" s="12">
        <v>41.4</v>
      </c>
      <c r="D34" s="54">
        <v>46</v>
      </c>
      <c r="E34" s="54">
        <v>30.5</v>
      </c>
      <c r="F34" s="12">
        <v>15.2</v>
      </c>
    </row>
    <row r="35" spans="1:6" x14ac:dyDescent="0.3">
      <c r="A35" s="23" t="s">
        <v>246</v>
      </c>
      <c r="B35" s="10"/>
      <c r="C35" s="10"/>
      <c r="D35" s="10"/>
      <c r="E35" s="10"/>
      <c r="F35" s="10"/>
    </row>
    <row r="36" spans="1:6" x14ac:dyDescent="0.3">
      <c r="A36" s="57" t="s">
        <v>235</v>
      </c>
      <c r="B36" s="10"/>
      <c r="C36" s="10"/>
      <c r="D36" s="10"/>
      <c r="E36" s="10"/>
      <c r="F36" s="10"/>
    </row>
    <row r="37" spans="1:6" x14ac:dyDescent="0.3">
      <c r="A37" s="23" t="s">
        <v>225</v>
      </c>
      <c r="B37" s="10"/>
      <c r="C37" s="10"/>
      <c r="D37" s="10"/>
      <c r="E37" s="10"/>
      <c r="F37" s="10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workbookViewId="0">
      <selection activeCell="E25" sqref="E25:F25"/>
    </sheetView>
  </sheetViews>
  <sheetFormatPr defaultRowHeight="14.4" x14ac:dyDescent="0.3"/>
  <cols>
    <col min="1" max="1" width="22.88671875" customWidth="1"/>
  </cols>
  <sheetData>
    <row r="1" spans="1:17" ht="15" thickBot="1" x14ac:dyDescent="0.35">
      <c r="A1" s="52" t="s">
        <v>247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spans="1:17" x14ac:dyDescent="0.3">
      <c r="A2" s="64"/>
      <c r="B2" s="64"/>
      <c r="C2" s="64"/>
      <c r="D2" s="70" t="s">
        <v>248</v>
      </c>
      <c r="E2" s="70"/>
      <c r="F2" s="70" t="s">
        <v>9</v>
      </c>
      <c r="G2" s="70"/>
      <c r="H2" s="70" t="s">
        <v>250</v>
      </c>
      <c r="I2" s="70"/>
      <c r="J2" s="70" t="s">
        <v>251</v>
      </c>
      <c r="K2" s="70"/>
      <c r="L2" s="70" t="s">
        <v>253</v>
      </c>
      <c r="M2" s="70"/>
      <c r="N2" s="70" t="s">
        <v>254</v>
      </c>
      <c r="O2" s="70"/>
      <c r="P2" s="70" t="s">
        <v>255</v>
      </c>
      <c r="Q2" s="70"/>
    </row>
    <row r="3" spans="1:17" ht="15" thickBot="1" x14ac:dyDescent="0.35">
      <c r="A3" s="65"/>
      <c r="B3" s="65"/>
      <c r="C3" s="65"/>
      <c r="D3" s="79" t="s">
        <v>249</v>
      </c>
      <c r="E3" s="79"/>
      <c r="F3" s="79"/>
      <c r="G3" s="79"/>
      <c r="H3" s="79"/>
      <c r="I3" s="79"/>
      <c r="J3" s="79" t="s">
        <v>252</v>
      </c>
      <c r="K3" s="79"/>
      <c r="L3" s="79"/>
      <c r="M3" s="79"/>
      <c r="N3" s="79"/>
      <c r="O3" s="79"/>
      <c r="P3" s="79"/>
      <c r="Q3" s="79"/>
    </row>
    <row r="4" spans="1:17" x14ac:dyDescent="0.3">
      <c r="A4" s="63"/>
      <c r="B4" s="80" t="s">
        <v>186</v>
      </c>
      <c r="C4" s="80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</row>
    <row r="5" spans="1:17" x14ac:dyDescent="0.3">
      <c r="A5" s="68" t="s">
        <v>187</v>
      </c>
      <c r="B5" s="68"/>
      <c r="C5" s="68">
        <v>23.58</v>
      </c>
      <c r="D5" s="68"/>
      <c r="E5" s="68">
        <v>74.92</v>
      </c>
      <c r="F5" s="68"/>
      <c r="G5" s="68">
        <v>31.27</v>
      </c>
      <c r="H5" s="68"/>
      <c r="I5" s="68">
        <v>7.73</v>
      </c>
      <c r="J5" s="68"/>
      <c r="K5" s="68">
        <v>3.53</v>
      </c>
      <c r="L5" s="68"/>
      <c r="M5" s="68">
        <v>35.44</v>
      </c>
      <c r="N5" s="68"/>
      <c r="O5" s="68">
        <v>13.67</v>
      </c>
      <c r="P5" s="68"/>
      <c r="Q5" s="63"/>
    </row>
    <row r="6" spans="1:17" x14ac:dyDescent="0.3">
      <c r="A6" s="76" t="s">
        <v>188</v>
      </c>
      <c r="B6" s="76"/>
      <c r="C6" s="76">
        <v>53</v>
      </c>
      <c r="D6" s="76"/>
      <c r="E6" s="76">
        <v>71</v>
      </c>
      <c r="F6" s="76"/>
      <c r="G6" s="76">
        <v>75</v>
      </c>
      <c r="H6" s="76"/>
      <c r="I6" s="76">
        <v>55</v>
      </c>
      <c r="J6" s="76"/>
      <c r="K6" s="76">
        <v>47</v>
      </c>
      <c r="L6" s="76"/>
      <c r="M6" s="76">
        <v>61</v>
      </c>
      <c r="N6" s="76"/>
      <c r="O6" s="76">
        <v>63</v>
      </c>
      <c r="P6" s="76"/>
      <c r="Q6" s="63"/>
    </row>
    <row r="7" spans="1:17" x14ac:dyDescent="0.3">
      <c r="A7" s="68" t="s">
        <v>189</v>
      </c>
      <c r="B7" s="68"/>
      <c r="C7" s="68">
        <v>7.0000000000000007E-2</v>
      </c>
      <c r="D7" s="68"/>
      <c r="E7" s="68" t="s">
        <v>26</v>
      </c>
      <c r="F7" s="68"/>
      <c r="G7" s="68" t="s">
        <v>26</v>
      </c>
      <c r="H7" s="68"/>
      <c r="I7" s="68" t="s">
        <v>26</v>
      </c>
      <c r="J7" s="68"/>
      <c r="K7" s="68" t="s">
        <v>26</v>
      </c>
      <c r="L7" s="68"/>
      <c r="M7" s="68">
        <v>130.53</v>
      </c>
      <c r="N7" s="68"/>
      <c r="O7" s="68">
        <v>47.19</v>
      </c>
      <c r="P7" s="68"/>
      <c r="Q7" s="63"/>
    </row>
    <row r="8" spans="1:17" x14ac:dyDescent="0.3">
      <c r="A8" s="68" t="s">
        <v>190</v>
      </c>
      <c r="B8" s="68"/>
      <c r="C8" s="68">
        <v>1.23</v>
      </c>
      <c r="D8" s="68"/>
      <c r="E8" s="68">
        <v>2.0099999999999998</v>
      </c>
      <c r="F8" s="68"/>
      <c r="G8" s="68">
        <v>2.12</v>
      </c>
      <c r="H8" s="68"/>
      <c r="I8" s="68">
        <v>1.1599999999999999</v>
      </c>
      <c r="J8" s="68"/>
      <c r="K8" s="68">
        <v>1.27</v>
      </c>
      <c r="L8" s="68"/>
      <c r="M8" s="68">
        <v>2.31</v>
      </c>
      <c r="N8" s="68"/>
      <c r="O8" s="68">
        <v>1.1100000000000001</v>
      </c>
      <c r="P8" s="68"/>
      <c r="Q8" s="63"/>
    </row>
    <row r="9" spans="1:17" x14ac:dyDescent="0.3">
      <c r="A9" s="76" t="s">
        <v>191</v>
      </c>
      <c r="B9" s="76"/>
      <c r="C9" s="76">
        <v>98</v>
      </c>
      <c r="D9" s="76"/>
      <c r="E9" s="76">
        <v>83</v>
      </c>
      <c r="F9" s="76"/>
      <c r="G9" s="76">
        <v>57</v>
      </c>
      <c r="H9" s="76"/>
      <c r="I9" s="76">
        <v>89</v>
      </c>
      <c r="J9" s="76"/>
      <c r="K9" s="76">
        <v>100</v>
      </c>
      <c r="L9" s="76"/>
      <c r="M9" s="76">
        <v>80</v>
      </c>
      <c r="N9" s="76"/>
      <c r="O9" s="76">
        <v>91</v>
      </c>
      <c r="P9" s="76"/>
      <c r="Q9" s="63"/>
    </row>
    <row r="10" spans="1:17" x14ac:dyDescent="0.3">
      <c r="A10" s="67" t="s">
        <v>192</v>
      </c>
      <c r="B10" s="67"/>
      <c r="C10" s="76"/>
      <c r="D10" s="76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3"/>
    </row>
    <row r="11" spans="1:17" x14ac:dyDescent="0.3">
      <c r="A11" s="68" t="s">
        <v>256</v>
      </c>
      <c r="B11" s="68"/>
      <c r="C11" s="75">
        <v>41278</v>
      </c>
      <c r="D11" s="75"/>
      <c r="E11" s="75">
        <v>161999</v>
      </c>
      <c r="F11" s="75"/>
      <c r="G11" s="75">
        <v>162559</v>
      </c>
      <c r="H11" s="75"/>
      <c r="I11" s="75">
        <v>47973</v>
      </c>
      <c r="J11" s="75"/>
      <c r="K11" s="75">
        <v>29123</v>
      </c>
      <c r="L11" s="75"/>
      <c r="M11" s="75">
        <v>302602</v>
      </c>
      <c r="N11" s="75"/>
      <c r="O11" s="75">
        <v>136941</v>
      </c>
      <c r="P11" s="75"/>
      <c r="Q11" s="63"/>
    </row>
    <row r="12" spans="1:17" x14ac:dyDescent="0.3">
      <c r="A12" s="76" t="s">
        <v>194</v>
      </c>
      <c r="B12" s="76"/>
      <c r="C12" s="76">
        <v>121</v>
      </c>
      <c r="D12" s="76"/>
      <c r="E12" s="77">
        <v>1132</v>
      </c>
      <c r="F12" s="77"/>
      <c r="G12" s="77">
        <v>3340</v>
      </c>
      <c r="H12" s="77"/>
      <c r="I12" s="77">
        <v>1256</v>
      </c>
      <c r="J12" s="77"/>
      <c r="K12" s="76">
        <v>633</v>
      </c>
      <c r="L12" s="76"/>
      <c r="M12" s="77">
        <v>1597</v>
      </c>
      <c r="N12" s="77"/>
      <c r="O12" s="76">
        <v>303</v>
      </c>
      <c r="P12" s="76"/>
      <c r="Q12" s="63"/>
    </row>
    <row r="13" spans="1:17" x14ac:dyDescent="0.3">
      <c r="A13" s="76" t="s">
        <v>195</v>
      </c>
      <c r="B13" s="76"/>
      <c r="C13" s="77">
        <v>1856</v>
      </c>
      <c r="D13" s="77"/>
      <c r="E13" s="77">
        <v>2970</v>
      </c>
      <c r="F13" s="77"/>
      <c r="G13" s="77">
        <v>1043</v>
      </c>
      <c r="H13" s="77"/>
      <c r="I13" s="76">
        <v>162</v>
      </c>
      <c r="J13" s="76"/>
      <c r="K13" s="76" t="s">
        <v>26</v>
      </c>
      <c r="L13" s="76"/>
      <c r="M13" s="76">
        <v>884</v>
      </c>
      <c r="N13" s="76"/>
      <c r="O13" s="77">
        <v>47555</v>
      </c>
      <c r="P13" s="77"/>
      <c r="Q13" s="63"/>
    </row>
    <row r="14" spans="1:17" x14ac:dyDescent="0.3">
      <c r="A14" s="68" t="s">
        <v>196</v>
      </c>
      <c r="B14" s="68"/>
      <c r="C14" s="75">
        <v>24620</v>
      </c>
      <c r="D14" s="75"/>
      <c r="E14" s="75">
        <v>101113</v>
      </c>
      <c r="F14" s="75"/>
      <c r="G14" s="75">
        <v>65057</v>
      </c>
      <c r="H14" s="75"/>
      <c r="I14" s="75">
        <v>21507</v>
      </c>
      <c r="J14" s="75"/>
      <c r="K14" s="75">
        <v>7251</v>
      </c>
      <c r="L14" s="75"/>
      <c r="M14" s="75">
        <v>131702</v>
      </c>
      <c r="N14" s="75"/>
      <c r="O14" s="75">
        <v>90037</v>
      </c>
      <c r="P14" s="75"/>
      <c r="Q14" s="63"/>
    </row>
    <row r="15" spans="1:17" x14ac:dyDescent="0.3">
      <c r="A15" s="68" t="s">
        <v>197</v>
      </c>
      <c r="B15" s="68"/>
      <c r="C15" s="68" t="s">
        <v>257</v>
      </c>
      <c r="D15" s="68"/>
      <c r="E15" s="75">
        <v>60886</v>
      </c>
      <c r="F15" s="75"/>
      <c r="G15" s="75">
        <v>97502</v>
      </c>
      <c r="H15" s="75"/>
      <c r="I15" s="75">
        <v>26466</v>
      </c>
      <c r="J15" s="75"/>
      <c r="K15" s="75">
        <v>21872</v>
      </c>
      <c r="L15" s="75"/>
      <c r="M15" s="75">
        <v>170899</v>
      </c>
      <c r="N15" s="75"/>
      <c r="O15" s="75">
        <v>46904</v>
      </c>
      <c r="P15" s="75"/>
      <c r="Q15" s="63"/>
    </row>
    <row r="16" spans="1:17" x14ac:dyDescent="0.3">
      <c r="A16" s="68" t="s">
        <v>258</v>
      </c>
      <c r="B16" s="68"/>
      <c r="C16" s="75">
        <v>5619</v>
      </c>
      <c r="D16" s="75"/>
      <c r="E16" s="75">
        <v>13759</v>
      </c>
      <c r="F16" s="75"/>
      <c r="G16" s="75">
        <v>10116</v>
      </c>
      <c r="H16" s="75"/>
      <c r="I16" s="75">
        <v>5674</v>
      </c>
      <c r="J16" s="75"/>
      <c r="K16" s="75">
        <v>3209</v>
      </c>
      <c r="L16" s="75"/>
      <c r="M16" s="75">
        <v>13343</v>
      </c>
      <c r="N16" s="75"/>
      <c r="O16" s="75">
        <v>13831</v>
      </c>
      <c r="P16" s="75"/>
      <c r="Q16" s="63"/>
    </row>
    <row r="17" spans="1:17" x14ac:dyDescent="0.3">
      <c r="A17" s="68" t="s">
        <v>200</v>
      </c>
      <c r="B17" s="68"/>
      <c r="C17" s="68" t="s">
        <v>259</v>
      </c>
      <c r="D17" s="68"/>
      <c r="E17" s="75">
        <v>47128</v>
      </c>
      <c r="F17" s="75"/>
      <c r="G17" s="75">
        <v>87385</v>
      </c>
      <c r="H17" s="75"/>
      <c r="I17" s="75">
        <v>20792</v>
      </c>
      <c r="J17" s="75"/>
      <c r="K17" s="75">
        <v>18663</v>
      </c>
      <c r="L17" s="75"/>
      <c r="M17" s="75">
        <v>157556</v>
      </c>
      <c r="N17" s="75"/>
      <c r="O17" s="75">
        <v>33073</v>
      </c>
      <c r="P17" s="75"/>
      <c r="Q17" s="63"/>
    </row>
    <row r="18" spans="1:17" x14ac:dyDescent="0.3">
      <c r="A18" s="68" t="s">
        <v>202</v>
      </c>
      <c r="B18" s="68"/>
      <c r="C18" s="75">
        <v>5091</v>
      </c>
      <c r="D18" s="75"/>
      <c r="E18" s="75">
        <v>14159</v>
      </c>
      <c r="F18" s="75"/>
      <c r="G18" s="75">
        <v>21928</v>
      </c>
      <c r="H18" s="75"/>
      <c r="I18" s="75">
        <v>6388</v>
      </c>
      <c r="J18" s="75"/>
      <c r="K18" s="75">
        <v>1104</v>
      </c>
      <c r="L18" s="75"/>
      <c r="M18" s="75">
        <v>18170</v>
      </c>
      <c r="N18" s="75"/>
      <c r="O18" s="75">
        <v>6782</v>
      </c>
      <c r="P18" s="75"/>
      <c r="Q18" s="63"/>
    </row>
    <row r="19" spans="1:17" x14ac:dyDescent="0.3">
      <c r="A19" s="68" t="s">
        <v>203</v>
      </c>
      <c r="B19" s="68"/>
      <c r="C19" s="75">
        <v>5480</v>
      </c>
      <c r="D19" s="75"/>
      <c r="E19" s="75">
        <v>25752</v>
      </c>
      <c r="F19" s="75"/>
      <c r="G19" s="75">
        <v>14566</v>
      </c>
      <c r="H19" s="75"/>
      <c r="I19" s="75">
        <v>3101</v>
      </c>
      <c r="J19" s="75"/>
      <c r="K19" s="68">
        <v>304</v>
      </c>
      <c r="L19" s="68"/>
      <c r="M19" s="75">
        <v>9714</v>
      </c>
      <c r="N19" s="75"/>
      <c r="O19" s="75">
        <v>5074</v>
      </c>
      <c r="P19" s="75"/>
      <c r="Q19" s="63"/>
    </row>
    <row r="20" spans="1:17" x14ac:dyDescent="0.3">
      <c r="A20" s="68" t="s">
        <v>204</v>
      </c>
      <c r="B20" s="68"/>
      <c r="C20" s="75">
        <v>-4735</v>
      </c>
      <c r="D20" s="75"/>
      <c r="E20" s="75">
        <v>-8022</v>
      </c>
      <c r="F20" s="75"/>
      <c r="G20" s="75">
        <v>-6961</v>
      </c>
      <c r="H20" s="75"/>
      <c r="I20" s="75">
        <v>-2529</v>
      </c>
      <c r="J20" s="75"/>
      <c r="K20" s="68">
        <v>-605</v>
      </c>
      <c r="L20" s="68"/>
      <c r="M20" s="75">
        <v>2337</v>
      </c>
      <c r="N20" s="75"/>
      <c r="O20" s="75">
        <v>-9591</v>
      </c>
      <c r="P20" s="75"/>
      <c r="Q20" s="63"/>
    </row>
    <row r="21" spans="1:17" x14ac:dyDescent="0.3">
      <c r="A21" s="68" t="s">
        <v>260</v>
      </c>
      <c r="B21" s="68"/>
      <c r="C21" s="68" t="s">
        <v>261</v>
      </c>
      <c r="D21" s="68"/>
      <c r="E21" s="68">
        <v>-805</v>
      </c>
      <c r="F21" s="68"/>
      <c r="G21" s="75">
        <v>43930</v>
      </c>
      <c r="H21" s="75"/>
      <c r="I21" s="75">
        <v>8774</v>
      </c>
      <c r="J21" s="75"/>
      <c r="K21" s="75">
        <v>16650</v>
      </c>
      <c r="L21" s="75"/>
      <c r="M21" s="75">
        <v>132009</v>
      </c>
      <c r="N21" s="75"/>
      <c r="O21" s="75">
        <v>11625</v>
      </c>
      <c r="P21" s="75"/>
      <c r="Q21" s="63"/>
    </row>
    <row r="22" spans="1:17" x14ac:dyDescent="0.3">
      <c r="A22" s="68" t="s">
        <v>262</v>
      </c>
      <c r="B22" s="68"/>
      <c r="C22" s="75">
        <v>11414</v>
      </c>
      <c r="D22" s="75"/>
      <c r="E22" s="75">
        <v>65620</v>
      </c>
      <c r="F22" s="75"/>
      <c r="G22" s="75">
        <v>16152</v>
      </c>
      <c r="H22" s="75"/>
      <c r="I22" s="75">
        <v>1298</v>
      </c>
      <c r="J22" s="75"/>
      <c r="K22" s="68">
        <v>491</v>
      </c>
      <c r="L22" s="68"/>
      <c r="M22" s="75">
        <v>21564</v>
      </c>
      <c r="N22" s="75"/>
      <c r="O22" s="75">
        <v>11799</v>
      </c>
      <c r="P22" s="75"/>
      <c r="Q22" s="63"/>
    </row>
    <row r="23" spans="1:17" x14ac:dyDescent="0.3">
      <c r="A23" s="68" t="e">
        <f xml:space="preserve"> RN + PUA</f>
        <v>#NAME?</v>
      </c>
      <c r="B23" s="68"/>
      <c r="C23" s="68" t="s">
        <v>263</v>
      </c>
      <c r="D23" s="68"/>
      <c r="E23" s="75">
        <v>64815</v>
      </c>
      <c r="F23" s="75"/>
      <c r="G23" s="75">
        <v>60083</v>
      </c>
      <c r="H23" s="75"/>
      <c r="I23" s="75">
        <v>10072</v>
      </c>
      <c r="J23" s="75"/>
      <c r="K23" s="75">
        <v>17141</v>
      </c>
      <c r="L23" s="75"/>
      <c r="M23" s="75">
        <v>153573</v>
      </c>
      <c r="N23" s="75"/>
      <c r="O23" s="75">
        <v>23424</v>
      </c>
      <c r="P23" s="75"/>
      <c r="Q23" s="63"/>
    </row>
    <row r="24" spans="1:17" x14ac:dyDescent="0.3">
      <c r="A24" s="67" t="s">
        <v>209</v>
      </c>
      <c r="B24" s="67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3"/>
    </row>
    <row r="25" spans="1:17" x14ac:dyDescent="0.3">
      <c r="A25" s="68" t="s">
        <v>210</v>
      </c>
      <c r="B25" s="68"/>
      <c r="C25" s="75">
        <v>1751</v>
      </c>
      <c r="D25" s="75"/>
      <c r="E25" s="75">
        <v>2162</v>
      </c>
      <c r="F25" s="75"/>
      <c r="G25" s="75">
        <v>5199</v>
      </c>
      <c r="H25" s="75"/>
      <c r="I25" s="75">
        <v>6204</v>
      </c>
      <c r="J25" s="75"/>
      <c r="K25" s="75">
        <v>8249</v>
      </c>
      <c r="L25" s="75"/>
      <c r="M25" s="75">
        <v>8539</v>
      </c>
      <c r="N25" s="75"/>
      <c r="O25" s="75">
        <v>10018</v>
      </c>
      <c r="P25" s="75"/>
      <c r="Q25" s="63"/>
    </row>
    <row r="26" spans="1:17" x14ac:dyDescent="0.3">
      <c r="A26" s="68" t="s">
        <v>211</v>
      </c>
      <c r="B26" s="68"/>
      <c r="C26" s="68">
        <v>707</v>
      </c>
      <c r="D26" s="68"/>
      <c r="E26" s="68">
        <v>813</v>
      </c>
      <c r="F26" s="68"/>
      <c r="G26" s="75">
        <v>3119</v>
      </c>
      <c r="H26" s="75"/>
      <c r="I26" s="75">
        <v>3422</v>
      </c>
      <c r="J26" s="75"/>
      <c r="K26" s="75">
        <v>6195</v>
      </c>
      <c r="L26" s="75"/>
      <c r="M26" s="75">
        <v>4823</v>
      </c>
      <c r="N26" s="75"/>
      <c r="O26" s="75">
        <v>3431</v>
      </c>
      <c r="P26" s="75"/>
      <c r="Q26" s="63"/>
    </row>
    <row r="27" spans="1:17" x14ac:dyDescent="0.3">
      <c r="A27" s="68" t="s">
        <v>212</v>
      </c>
      <c r="B27" s="68"/>
      <c r="C27" s="68">
        <v>468</v>
      </c>
      <c r="D27" s="68"/>
      <c r="E27" s="68">
        <v>629</v>
      </c>
      <c r="F27" s="68"/>
      <c r="G27" s="75">
        <v>2795</v>
      </c>
      <c r="H27" s="75"/>
      <c r="I27" s="75">
        <v>2689</v>
      </c>
      <c r="J27" s="75"/>
      <c r="K27" s="75">
        <v>5286</v>
      </c>
      <c r="L27" s="75"/>
      <c r="M27" s="75">
        <v>4446</v>
      </c>
      <c r="N27" s="75"/>
      <c r="O27" s="75">
        <v>2419</v>
      </c>
      <c r="P27" s="75"/>
      <c r="Q27" s="63"/>
    </row>
    <row r="28" spans="1:17" x14ac:dyDescent="0.3">
      <c r="A28" s="68" t="s">
        <v>213</v>
      </c>
      <c r="B28" s="68"/>
      <c r="C28" s="75">
        <v>33672</v>
      </c>
      <c r="D28" s="75"/>
      <c r="E28" s="75">
        <v>80706</v>
      </c>
      <c r="F28" s="75"/>
      <c r="G28" s="75">
        <v>76831</v>
      </c>
      <c r="H28" s="75"/>
      <c r="I28" s="75">
        <v>41375</v>
      </c>
      <c r="J28" s="75"/>
      <c r="K28" s="75">
        <v>22912</v>
      </c>
      <c r="L28" s="75"/>
      <c r="M28" s="75">
        <v>130780</v>
      </c>
      <c r="N28" s="75"/>
      <c r="O28" s="75">
        <v>123373</v>
      </c>
      <c r="P28" s="75"/>
      <c r="Q28" s="63"/>
    </row>
    <row r="29" spans="1:17" x14ac:dyDescent="0.3">
      <c r="A29" s="68" t="s">
        <v>214</v>
      </c>
      <c r="B29" s="68"/>
      <c r="C29" s="75">
        <v>13589</v>
      </c>
      <c r="D29" s="75"/>
      <c r="E29" s="75">
        <v>30333</v>
      </c>
      <c r="F29" s="75"/>
      <c r="G29" s="75">
        <v>46083</v>
      </c>
      <c r="H29" s="75"/>
      <c r="I29" s="75">
        <v>22826</v>
      </c>
      <c r="J29" s="75"/>
      <c r="K29" s="75">
        <v>17207</v>
      </c>
      <c r="L29" s="75"/>
      <c r="M29" s="75">
        <v>73860</v>
      </c>
      <c r="N29" s="75"/>
      <c r="O29" s="75">
        <v>42257</v>
      </c>
      <c r="P29" s="75"/>
      <c r="Q29" s="63"/>
    </row>
    <row r="30" spans="1:17" x14ac:dyDescent="0.3">
      <c r="A30" s="68" t="s">
        <v>215</v>
      </c>
      <c r="B30" s="68"/>
      <c r="C30" s="75">
        <v>-3540</v>
      </c>
      <c r="D30" s="75"/>
      <c r="E30" s="68">
        <v>-481</v>
      </c>
      <c r="F30" s="68"/>
      <c r="G30" s="75">
        <v>36470</v>
      </c>
      <c r="H30" s="75"/>
      <c r="I30" s="75">
        <v>8497</v>
      </c>
      <c r="J30" s="75"/>
      <c r="K30" s="75">
        <v>13099</v>
      </c>
      <c r="L30" s="75"/>
      <c r="M30" s="75">
        <v>70895</v>
      </c>
      <c r="N30" s="75"/>
      <c r="O30" s="75">
        <v>11530</v>
      </c>
      <c r="P30" s="75"/>
      <c r="Q30" s="63"/>
    </row>
    <row r="31" spans="1:17" x14ac:dyDescent="0.3">
      <c r="A31" s="68" t="s">
        <v>216</v>
      </c>
      <c r="B31" s="68"/>
      <c r="C31" s="75">
        <v>5931</v>
      </c>
      <c r="D31" s="75"/>
      <c r="E31" s="75">
        <v>38724</v>
      </c>
      <c r="F31" s="75"/>
      <c r="G31" s="75">
        <v>49879</v>
      </c>
      <c r="H31" s="75"/>
      <c r="I31" s="75">
        <v>9755</v>
      </c>
      <c r="J31" s="75"/>
      <c r="K31" s="75">
        <v>13485</v>
      </c>
      <c r="L31" s="75"/>
      <c r="M31" s="75">
        <v>82475</v>
      </c>
      <c r="N31" s="75"/>
      <c r="O31" s="75">
        <v>23231</v>
      </c>
      <c r="P31" s="75"/>
      <c r="Q31" s="63"/>
    </row>
    <row r="32" spans="1:17" x14ac:dyDescent="0.3">
      <c r="A32" s="67" t="s">
        <v>217</v>
      </c>
      <c r="B32" s="67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3"/>
    </row>
    <row r="33" spans="1:17" x14ac:dyDescent="0.3">
      <c r="A33" s="68" t="s">
        <v>218</v>
      </c>
      <c r="B33" s="68"/>
      <c r="C33" s="68">
        <v>489</v>
      </c>
      <c r="D33" s="68"/>
      <c r="E33" s="68">
        <v>891</v>
      </c>
      <c r="F33" s="68"/>
      <c r="G33" s="68">
        <v>623</v>
      </c>
      <c r="H33" s="68"/>
      <c r="I33" s="68">
        <v>330</v>
      </c>
      <c r="J33" s="68"/>
      <c r="K33" s="68">
        <v>318</v>
      </c>
      <c r="L33" s="68"/>
      <c r="M33" s="68">
        <v>654</v>
      </c>
      <c r="N33" s="68"/>
      <c r="O33" s="68">
        <v>885</v>
      </c>
      <c r="P33" s="68"/>
      <c r="Q33" s="63"/>
    </row>
    <row r="34" spans="1:17" x14ac:dyDescent="0.3">
      <c r="A34" s="68" t="s">
        <v>219</v>
      </c>
      <c r="B34" s="68"/>
      <c r="C34" s="75">
        <v>9410</v>
      </c>
      <c r="D34" s="75"/>
      <c r="E34" s="75">
        <v>33255</v>
      </c>
      <c r="F34" s="75"/>
      <c r="G34" s="75">
        <v>9213</v>
      </c>
      <c r="H34" s="75"/>
      <c r="I34" s="75">
        <v>2202</v>
      </c>
      <c r="J34" s="75"/>
      <c r="K34" s="68">
        <v>884</v>
      </c>
      <c r="L34" s="68"/>
      <c r="M34" s="75">
        <v>10010</v>
      </c>
      <c r="N34" s="75"/>
      <c r="O34" s="75">
        <v>10903</v>
      </c>
      <c r="P34" s="75"/>
      <c r="Q34" s="63"/>
    </row>
    <row r="35" spans="1:17" ht="15" thickBot="1" x14ac:dyDescent="0.35">
      <c r="A35" s="65" t="s">
        <v>220</v>
      </c>
      <c r="B35" s="65"/>
      <c r="C35" s="65">
        <v>161.4</v>
      </c>
      <c r="D35" s="65"/>
      <c r="E35" s="65">
        <v>103</v>
      </c>
      <c r="F35" s="65"/>
      <c r="G35" s="65">
        <v>32.4</v>
      </c>
      <c r="H35" s="65"/>
      <c r="I35" s="65">
        <v>25.4</v>
      </c>
      <c r="J35" s="65"/>
      <c r="K35" s="65">
        <v>6.6</v>
      </c>
      <c r="L35" s="65"/>
      <c r="M35" s="65">
        <v>15.1</v>
      </c>
      <c r="N35" s="65"/>
      <c r="O35" s="65">
        <v>51.7</v>
      </c>
      <c r="P35" s="65"/>
      <c r="Q35" s="63"/>
    </row>
    <row r="36" spans="1:17" x14ac:dyDescent="0.3">
      <c r="A36" s="56"/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</row>
    <row r="37" spans="1:17" x14ac:dyDescent="0.3">
      <c r="A37" s="23" t="s">
        <v>264</v>
      </c>
      <c r="B37" s="57" t="s">
        <v>222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</row>
    <row r="38" spans="1:17" x14ac:dyDescent="0.3">
      <c r="A38" s="57" t="s">
        <v>223</v>
      </c>
      <c r="B38" s="57" t="s">
        <v>265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</row>
    <row r="39" spans="1:17" x14ac:dyDescent="0.3">
      <c r="A39" s="23" t="s">
        <v>225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</row>
    <row r="40" spans="1:17" x14ac:dyDescent="0.3">
      <c r="A40" s="23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</row>
  </sheetData>
  <mergeCells count="267">
    <mergeCell ref="A2:A3"/>
    <mergeCell ref="B2:C3"/>
    <mergeCell ref="D2:E2"/>
    <mergeCell ref="D3:E3"/>
    <mergeCell ref="F2:G3"/>
    <mergeCell ref="H2:I3"/>
    <mergeCell ref="J2:K2"/>
    <mergeCell ref="J3:K3"/>
    <mergeCell ref="L2:M3"/>
    <mergeCell ref="N2:O3"/>
    <mergeCell ref="P2:Q3"/>
    <mergeCell ref="B4:C4"/>
    <mergeCell ref="D4:E4"/>
    <mergeCell ref="F4:G4"/>
    <mergeCell ref="H4:I4"/>
    <mergeCell ref="J4:K4"/>
    <mergeCell ref="L4:M4"/>
    <mergeCell ref="N4:O4"/>
    <mergeCell ref="P4:Q4"/>
    <mergeCell ref="A5:B5"/>
    <mergeCell ref="C5:D5"/>
    <mergeCell ref="E5:F5"/>
    <mergeCell ref="G5:H5"/>
    <mergeCell ref="I5:J5"/>
    <mergeCell ref="K5:L5"/>
    <mergeCell ref="M5:N5"/>
    <mergeCell ref="O5:P5"/>
    <mergeCell ref="A6:B6"/>
    <mergeCell ref="C6:D6"/>
    <mergeCell ref="E6:F6"/>
    <mergeCell ref="G6:H6"/>
    <mergeCell ref="I6:J6"/>
    <mergeCell ref="K6:L6"/>
    <mergeCell ref="M6:N6"/>
    <mergeCell ref="O6:P6"/>
    <mergeCell ref="M7:N7"/>
    <mergeCell ref="O7:P7"/>
    <mergeCell ref="A8:B8"/>
    <mergeCell ref="C8:D8"/>
    <mergeCell ref="E8:F8"/>
    <mergeCell ref="G8:H8"/>
    <mergeCell ref="I8:J8"/>
    <mergeCell ref="K8:L8"/>
    <mergeCell ref="M8:N8"/>
    <mergeCell ref="O8:P8"/>
    <mergeCell ref="A7:B7"/>
    <mergeCell ref="C7:D7"/>
    <mergeCell ref="E7:F7"/>
    <mergeCell ref="G7:H7"/>
    <mergeCell ref="I7:J7"/>
    <mergeCell ref="K7:L7"/>
    <mergeCell ref="M9:N9"/>
    <mergeCell ref="O9:P9"/>
    <mergeCell ref="A10:B10"/>
    <mergeCell ref="C10:D10"/>
    <mergeCell ref="E10:F10"/>
    <mergeCell ref="G10:H10"/>
    <mergeCell ref="I10:J10"/>
    <mergeCell ref="K10:L10"/>
    <mergeCell ref="M10:N10"/>
    <mergeCell ref="O10:P10"/>
    <mergeCell ref="A9:B9"/>
    <mergeCell ref="C9:D9"/>
    <mergeCell ref="E9:F9"/>
    <mergeCell ref="G9:H9"/>
    <mergeCell ref="I9:J9"/>
    <mergeCell ref="K9:L9"/>
    <mergeCell ref="M11:N11"/>
    <mergeCell ref="O11:P11"/>
    <mergeCell ref="A12:B12"/>
    <mergeCell ref="C12:D12"/>
    <mergeCell ref="E12:F12"/>
    <mergeCell ref="G12:H12"/>
    <mergeCell ref="I12:J12"/>
    <mergeCell ref="K12:L12"/>
    <mergeCell ref="M12:N12"/>
    <mergeCell ref="O12:P12"/>
    <mergeCell ref="A11:B11"/>
    <mergeCell ref="C11:D11"/>
    <mergeCell ref="E11:F11"/>
    <mergeCell ref="G11:H11"/>
    <mergeCell ref="I11:J11"/>
    <mergeCell ref="K11:L11"/>
    <mergeCell ref="M13:N13"/>
    <mergeCell ref="O13:P13"/>
    <mergeCell ref="A14:B14"/>
    <mergeCell ref="C14:D14"/>
    <mergeCell ref="E14:F14"/>
    <mergeCell ref="G14:H14"/>
    <mergeCell ref="I14:J14"/>
    <mergeCell ref="K14:L14"/>
    <mergeCell ref="M14:N14"/>
    <mergeCell ref="O14:P14"/>
    <mergeCell ref="A13:B13"/>
    <mergeCell ref="C13:D13"/>
    <mergeCell ref="E13:F13"/>
    <mergeCell ref="G13:H13"/>
    <mergeCell ref="I13:J13"/>
    <mergeCell ref="K13:L13"/>
    <mergeCell ref="M15:N15"/>
    <mergeCell ref="O15:P15"/>
    <mergeCell ref="A16:B16"/>
    <mergeCell ref="C16:D16"/>
    <mergeCell ref="E16:F16"/>
    <mergeCell ref="G16:H16"/>
    <mergeCell ref="I16:J16"/>
    <mergeCell ref="K16:L16"/>
    <mergeCell ref="M16:N16"/>
    <mergeCell ref="O16:P16"/>
    <mergeCell ref="A15:B15"/>
    <mergeCell ref="C15:D15"/>
    <mergeCell ref="E15:F15"/>
    <mergeCell ref="G15:H15"/>
    <mergeCell ref="I15:J15"/>
    <mergeCell ref="K15:L15"/>
    <mergeCell ref="M17:N17"/>
    <mergeCell ref="O17:P17"/>
    <mergeCell ref="A18:B18"/>
    <mergeCell ref="C18:D18"/>
    <mergeCell ref="E18:F18"/>
    <mergeCell ref="G18:H18"/>
    <mergeCell ref="I18:J18"/>
    <mergeCell ref="K18:L18"/>
    <mergeCell ref="M18:N18"/>
    <mergeCell ref="O18:P18"/>
    <mergeCell ref="A17:B17"/>
    <mergeCell ref="C17:D17"/>
    <mergeCell ref="E17:F17"/>
    <mergeCell ref="G17:H17"/>
    <mergeCell ref="I17:J17"/>
    <mergeCell ref="K17:L17"/>
    <mergeCell ref="M19:N19"/>
    <mergeCell ref="O19:P19"/>
    <mergeCell ref="A20:B20"/>
    <mergeCell ref="C20:D20"/>
    <mergeCell ref="E20:F20"/>
    <mergeCell ref="G20:H20"/>
    <mergeCell ref="I20:J20"/>
    <mergeCell ref="K20:L20"/>
    <mergeCell ref="M20:N20"/>
    <mergeCell ref="O20:P20"/>
    <mergeCell ref="A19:B19"/>
    <mergeCell ref="C19:D19"/>
    <mergeCell ref="E19:F19"/>
    <mergeCell ref="G19:H19"/>
    <mergeCell ref="I19:J19"/>
    <mergeCell ref="K19:L19"/>
    <mergeCell ref="M21:N21"/>
    <mergeCell ref="O21:P21"/>
    <mergeCell ref="A22:B22"/>
    <mergeCell ref="C22:D22"/>
    <mergeCell ref="E22:F22"/>
    <mergeCell ref="G22:H22"/>
    <mergeCell ref="I22:J22"/>
    <mergeCell ref="K22:L22"/>
    <mergeCell ref="M22:N22"/>
    <mergeCell ref="O22:P22"/>
    <mergeCell ref="A21:B21"/>
    <mergeCell ref="C21:D21"/>
    <mergeCell ref="E21:F21"/>
    <mergeCell ref="G21:H21"/>
    <mergeCell ref="I21:J21"/>
    <mergeCell ref="K21:L21"/>
    <mergeCell ref="M23:N23"/>
    <mergeCell ref="O23:P23"/>
    <mergeCell ref="A24:B24"/>
    <mergeCell ref="C24:D24"/>
    <mergeCell ref="E24:F24"/>
    <mergeCell ref="G24:H24"/>
    <mergeCell ref="I24:J24"/>
    <mergeCell ref="K24:L24"/>
    <mergeCell ref="M24:N24"/>
    <mergeCell ref="O24:P24"/>
    <mergeCell ref="A23:B23"/>
    <mergeCell ref="C23:D23"/>
    <mergeCell ref="E23:F23"/>
    <mergeCell ref="G23:H23"/>
    <mergeCell ref="I23:J23"/>
    <mergeCell ref="K23:L23"/>
    <mergeCell ref="M25:N25"/>
    <mergeCell ref="O25:P25"/>
    <mergeCell ref="A26:B26"/>
    <mergeCell ref="C26:D26"/>
    <mergeCell ref="E26:F26"/>
    <mergeCell ref="G26:H26"/>
    <mergeCell ref="I26:J26"/>
    <mergeCell ref="K26:L26"/>
    <mergeCell ref="M26:N26"/>
    <mergeCell ref="O26:P26"/>
    <mergeCell ref="A25:B25"/>
    <mergeCell ref="C25:D25"/>
    <mergeCell ref="E25:F25"/>
    <mergeCell ref="G25:H25"/>
    <mergeCell ref="I25:J25"/>
    <mergeCell ref="K25:L25"/>
    <mergeCell ref="M27:N27"/>
    <mergeCell ref="O27:P27"/>
    <mergeCell ref="A28:B28"/>
    <mergeCell ref="C28:D28"/>
    <mergeCell ref="E28:F28"/>
    <mergeCell ref="G28:H28"/>
    <mergeCell ref="I28:J28"/>
    <mergeCell ref="K28:L28"/>
    <mergeCell ref="M28:N28"/>
    <mergeCell ref="O28:P28"/>
    <mergeCell ref="A27:B27"/>
    <mergeCell ref="C27:D27"/>
    <mergeCell ref="E27:F27"/>
    <mergeCell ref="G27:H27"/>
    <mergeCell ref="I27:J27"/>
    <mergeCell ref="K27:L27"/>
    <mergeCell ref="M29:N29"/>
    <mergeCell ref="O29:P29"/>
    <mergeCell ref="A30:B30"/>
    <mergeCell ref="C30:D30"/>
    <mergeCell ref="E30:F30"/>
    <mergeCell ref="G30:H30"/>
    <mergeCell ref="I30:J30"/>
    <mergeCell ref="K30:L30"/>
    <mergeCell ref="M30:N30"/>
    <mergeCell ref="O30:P30"/>
    <mergeCell ref="A29:B29"/>
    <mergeCell ref="C29:D29"/>
    <mergeCell ref="E29:F29"/>
    <mergeCell ref="G29:H29"/>
    <mergeCell ref="I29:J29"/>
    <mergeCell ref="K29:L29"/>
    <mergeCell ref="M31:N31"/>
    <mergeCell ref="O31:P31"/>
    <mergeCell ref="A32:B32"/>
    <mergeCell ref="C32:D32"/>
    <mergeCell ref="E32:F32"/>
    <mergeCell ref="G32:H32"/>
    <mergeCell ref="I32:J32"/>
    <mergeCell ref="K32:L32"/>
    <mergeCell ref="M32:N32"/>
    <mergeCell ref="O32:P32"/>
    <mergeCell ref="A31:B31"/>
    <mergeCell ref="C31:D31"/>
    <mergeCell ref="E31:F31"/>
    <mergeCell ref="G31:H31"/>
    <mergeCell ref="I31:J31"/>
    <mergeCell ref="K31:L31"/>
    <mergeCell ref="M35:N35"/>
    <mergeCell ref="O35:P35"/>
    <mergeCell ref="A35:B35"/>
    <mergeCell ref="C35:D35"/>
    <mergeCell ref="E35:F35"/>
    <mergeCell ref="G35:H35"/>
    <mergeCell ref="I35:J35"/>
    <mergeCell ref="K35:L35"/>
    <mergeCell ref="M33:N33"/>
    <mergeCell ref="O33:P33"/>
    <mergeCell ref="A34:B34"/>
    <mergeCell ref="C34:D34"/>
    <mergeCell ref="E34:F34"/>
    <mergeCell ref="G34:H34"/>
    <mergeCell ref="I34:J34"/>
    <mergeCell ref="K34:L34"/>
    <mergeCell ref="M34:N34"/>
    <mergeCell ref="O34:P34"/>
    <mergeCell ref="A33:B33"/>
    <mergeCell ref="C33:D33"/>
    <mergeCell ref="E33:F33"/>
    <mergeCell ref="G33:H33"/>
    <mergeCell ref="I33:J33"/>
    <mergeCell ref="K33:L33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13</vt:i4>
      </vt:variant>
    </vt:vector>
  </HeadingPairs>
  <TitlesOfParts>
    <vt:vector size="13" baseType="lpstr">
      <vt:lpstr>tab.9.1</vt:lpstr>
      <vt:lpstr>tab.9.2</vt:lpstr>
      <vt:lpstr>tab.9.3</vt:lpstr>
      <vt:lpstr>tab.9.4</vt:lpstr>
      <vt:lpstr>tab.9.5</vt:lpstr>
      <vt:lpstr>tab.9.6</vt:lpstr>
      <vt:lpstr>tab.9.7</vt:lpstr>
      <vt:lpstr>fig.9.1</vt:lpstr>
      <vt:lpstr>tab.9.8</vt:lpstr>
      <vt:lpstr>tab.9.9</vt:lpstr>
      <vt:lpstr>tab.9.10</vt:lpstr>
      <vt:lpstr>tab.9.11</vt:lpstr>
      <vt:lpstr>Foglio13</vt:lpstr>
    </vt:vector>
  </TitlesOfParts>
  <Company>Regione Lombardia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Silvia Giannini</dc:creator>
  <cp:lastModifiedBy>Maria Silvia Giannini</cp:lastModifiedBy>
  <dcterms:created xsi:type="dcterms:W3CDTF">2017-03-02T17:05:41Z</dcterms:created>
  <dcterms:modified xsi:type="dcterms:W3CDTF">2017-03-03T07:35:34Z</dcterms:modified>
</cp:coreProperties>
</file>